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ser\Desktop\на сайт\2022 ГОД\07. Июль\439-ПА Пост\"/>
    </mc:Choice>
  </mc:AlternateContent>
  <xr:revisionPtr revIDLastSave="0" documentId="8_{77819C57-9C7B-412C-9E44-78EE5C8D892D}" xr6:coauthVersionLast="44" xr6:coauthVersionMax="44" xr10:uidLastSave="{00000000-0000-0000-0000-000000000000}"/>
  <bookViews>
    <workbookView xWindow="-120" yWindow="-120" windowWidth="29040" windowHeight="15225" xr2:uid="{00000000-000D-0000-FFFF-FFFF00000000}"/>
  </bookViews>
  <sheets>
    <sheet name="Приложение 4" sheetId="1" r:id="rId1"/>
  </sheets>
  <externalReferences>
    <externalReference r:id="rId2"/>
  </externalReferences>
  <definedNames>
    <definedName name="_xlnm._FilterDatabase" localSheetId="0" hidden="1">'Приложение 4'!$A$12:$G$568</definedName>
    <definedName name="_xlnm.Print_Area" localSheetId="0">'Приложение 4'!$A$1:$G$568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84" i="1" l="1"/>
  <c r="F567" i="1"/>
  <c r="E567" i="1"/>
  <c r="E566" i="1" s="1"/>
  <c r="E565" i="1" s="1"/>
  <c r="E564" i="1" s="1"/>
  <c r="E563" i="1" s="1"/>
  <c r="E562" i="1" s="1"/>
  <c r="F561" i="1"/>
  <c r="E561" i="1"/>
  <c r="E560" i="1" s="1"/>
  <c r="E559" i="1" s="1"/>
  <c r="E558" i="1" s="1"/>
  <c r="E557" i="1" s="1"/>
  <c r="E556" i="1" s="1"/>
  <c r="F555" i="1"/>
  <c r="G555" i="1" s="1"/>
  <c r="E555" i="1"/>
  <c r="F554" i="1"/>
  <c r="E554" i="1"/>
  <c r="E553" i="1"/>
  <c r="E552" i="1" s="1"/>
  <c r="E551" i="1" s="1"/>
  <c r="E550" i="1" s="1"/>
  <c r="E549" i="1" s="1"/>
  <c r="F548" i="1"/>
  <c r="E548" i="1"/>
  <c r="E547" i="1" s="1"/>
  <c r="E546" i="1" s="1"/>
  <c r="E545" i="1" s="1"/>
  <c r="E544" i="1" s="1"/>
  <c r="E543" i="1" s="1"/>
  <c r="F542" i="1"/>
  <c r="G542" i="1" s="1"/>
  <c r="E542" i="1"/>
  <c r="E541" i="1"/>
  <c r="E540" i="1" s="1"/>
  <c r="F539" i="1"/>
  <c r="F538" i="1" s="1"/>
  <c r="E539" i="1"/>
  <c r="E538" i="1" s="1"/>
  <c r="F537" i="1"/>
  <c r="E537" i="1"/>
  <c r="E536" i="1" s="1"/>
  <c r="F535" i="1"/>
  <c r="E535" i="1"/>
  <c r="E534" i="1"/>
  <c r="F533" i="1"/>
  <c r="E533" i="1"/>
  <c r="E532" i="1" s="1"/>
  <c r="F530" i="1"/>
  <c r="E530" i="1"/>
  <c r="E529" i="1"/>
  <c r="F528" i="1"/>
  <c r="E528" i="1"/>
  <c r="E527" i="1" s="1"/>
  <c r="F526" i="1"/>
  <c r="E526" i="1"/>
  <c r="F525" i="1"/>
  <c r="E525" i="1"/>
  <c r="F523" i="1"/>
  <c r="G523" i="1" s="1"/>
  <c r="E523" i="1"/>
  <c r="E522" i="1" s="1"/>
  <c r="F522" i="1"/>
  <c r="G522" i="1" s="1"/>
  <c r="E521" i="1"/>
  <c r="F520" i="1"/>
  <c r="G520" i="1" s="1"/>
  <c r="E520" i="1"/>
  <c r="E519" i="1" s="1"/>
  <c r="F518" i="1"/>
  <c r="G518" i="1" s="1"/>
  <c r="E518" i="1"/>
  <c r="E517" i="1"/>
  <c r="F516" i="1"/>
  <c r="E516" i="1"/>
  <c r="E515" i="1" s="1"/>
  <c r="F514" i="1"/>
  <c r="E514" i="1"/>
  <c r="E513" i="1" s="1"/>
  <c r="F512" i="1"/>
  <c r="G512" i="1" s="1"/>
  <c r="E512" i="1"/>
  <c r="E511" i="1" s="1"/>
  <c r="F506" i="1"/>
  <c r="G506" i="1" s="1"/>
  <c r="E506" i="1"/>
  <c r="F505" i="1"/>
  <c r="E505" i="1"/>
  <c r="E504" i="1" s="1"/>
  <c r="E501" i="1" s="1"/>
  <c r="E500" i="1" s="1"/>
  <c r="F504" i="1"/>
  <c r="F503" i="1"/>
  <c r="F502" i="1" s="1"/>
  <c r="E503" i="1"/>
  <c r="E502" i="1" s="1"/>
  <c r="F499" i="1"/>
  <c r="E499" i="1"/>
  <c r="E498" i="1" s="1"/>
  <c r="E497" i="1" s="1"/>
  <c r="E496" i="1" s="1"/>
  <c r="F498" i="1"/>
  <c r="E495" i="1"/>
  <c r="F493" i="1"/>
  <c r="F492" i="1" s="1"/>
  <c r="E493" i="1"/>
  <c r="E492" i="1" s="1"/>
  <c r="E491" i="1" s="1"/>
  <c r="E490" i="1" s="1"/>
  <c r="E489" i="1" s="1"/>
  <c r="F488" i="1"/>
  <c r="F487" i="1" s="1"/>
  <c r="F486" i="1" s="1"/>
  <c r="F485" i="1" s="1"/>
  <c r="F484" i="1" s="1"/>
  <c r="E488" i="1"/>
  <c r="E487" i="1"/>
  <c r="F482" i="1"/>
  <c r="E482" i="1"/>
  <c r="F481" i="1"/>
  <c r="E481" i="1"/>
  <c r="F479" i="1"/>
  <c r="G479" i="1" s="1"/>
  <c r="E479" i="1"/>
  <c r="F478" i="1"/>
  <c r="E478" i="1"/>
  <c r="E477" i="1" s="1"/>
  <c r="F477" i="1"/>
  <c r="F476" i="1"/>
  <c r="G476" i="1" s="1"/>
  <c r="E476" i="1"/>
  <c r="F475" i="1"/>
  <c r="G475" i="1" s="1"/>
  <c r="E475" i="1"/>
  <c r="E474" i="1" s="1"/>
  <c r="F472" i="1"/>
  <c r="G472" i="1" s="1"/>
  <c r="E472" i="1"/>
  <c r="E471" i="1"/>
  <c r="E470" i="1" s="1"/>
  <c r="F469" i="1"/>
  <c r="F468" i="1" s="1"/>
  <c r="E469" i="1"/>
  <c r="E468" i="1" s="1"/>
  <c r="F467" i="1"/>
  <c r="G467" i="1" s="1"/>
  <c r="E467" i="1"/>
  <c r="F466" i="1"/>
  <c r="E466" i="1"/>
  <c r="F463" i="1"/>
  <c r="E463" i="1"/>
  <c r="E462" i="1" s="1"/>
  <c r="E461" i="1" s="1"/>
  <c r="E460" i="1" s="1"/>
  <c r="E459" i="1" s="1"/>
  <c r="F462" i="1"/>
  <c r="F457" i="1"/>
  <c r="E457" i="1"/>
  <c r="F456" i="1"/>
  <c r="E456" i="1"/>
  <c r="F455" i="1"/>
  <c r="E455" i="1"/>
  <c r="G455" i="1" s="1"/>
  <c r="F454" i="1"/>
  <c r="F452" i="1"/>
  <c r="E452" i="1"/>
  <c r="E451" i="1" s="1"/>
  <c r="E450" i="1" s="1"/>
  <c r="F449" i="1"/>
  <c r="E449" i="1"/>
  <c r="E448" i="1" s="1"/>
  <c r="E447" i="1" s="1"/>
  <c r="F448" i="1"/>
  <c r="F446" i="1"/>
  <c r="E446" i="1"/>
  <c r="E445" i="1" s="1"/>
  <c r="E444" i="1" s="1"/>
  <c r="F440" i="1"/>
  <c r="E440" i="1"/>
  <c r="E439" i="1" s="1"/>
  <c r="E438" i="1" s="1"/>
  <c r="F437" i="1"/>
  <c r="G437" i="1" s="1"/>
  <c r="E437" i="1"/>
  <c r="E436" i="1"/>
  <c r="F435" i="1"/>
  <c r="E435" i="1"/>
  <c r="E434" i="1" s="1"/>
  <c r="F428" i="1"/>
  <c r="G428" i="1" s="1"/>
  <c r="E428" i="1"/>
  <c r="E427" i="1"/>
  <c r="E426" i="1" s="1"/>
  <c r="E425" i="1" s="1"/>
  <c r="F424" i="1"/>
  <c r="E424" i="1"/>
  <c r="F423" i="1"/>
  <c r="G423" i="1" s="1"/>
  <c r="E423" i="1"/>
  <c r="F420" i="1"/>
  <c r="E420" i="1"/>
  <c r="F419" i="1"/>
  <c r="E419" i="1"/>
  <c r="F418" i="1"/>
  <c r="E418" i="1"/>
  <c r="F415" i="1"/>
  <c r="G415" i="1" s="1"/>
  <c r="E415" i="1"/>
  <c r="E414" i="1"/>
  <c r="F413" i="1"/>
  <c r="G413" i="1" s="1"/>
  <c r="E413" i="1"/>
  <c r="E412" i="1" s="1"/>
  <c r="E411" i="1" s="1"/>
  <c r="F412" i="1"/>
  <c r="F410" i="1"/>
  <c r="F409" i="1" s="1"/>
  <c r="F408" i="1" s="1"/>
  <c r="E410" i="1"/>
  <c r="E409" i="1" s="1"/>
  <c r="E408" i="1" s="1"/>
  <c r="F407" i="1"/>
  <c r="G407" i="1" s="1"/>
  <c r="E407" i="1"/>
  <c r="E406" i="1"/>
  <c r="F405" i="1"/>
  <c r="E405" i="1"/>
  <c r="E404" i="1" s="1"/>
  <c r="E403" i="1" s="1"/>
  <c r="F404" i="1"/>
  <c r="F402" i="1"/>
  <c r="E402" i="1"/>
  <c r="F401" i="1"/>
  <c r="F400" i="1" s="1"/>
  <c r="E401" i="1"/>
  <c r="E400" i="1" s="1"/>
  <c r="F399" i="1"/>
  <c r="G399" i="1" s="1"/>
  <c r="E399" i="1"/>
  <c r="E398" i="1" s="1"/>
  <c r="E397" i="1" s="1"/>
  <c r="F396" i="1"/>
  <c r="E396" i="1"/>
  <c r="F395" i="1"/>
  <c r="E395" i="1"/>
  <c r="F394" i="1"/>
  <c r="E394" i="1"/>
  <c r="F390" i="1"/>
  <c r="G390" i="1" s="1"/>
  <c r="E390" i="1"/>
  <c r="E389" i="1" s="1"/>
  <c r="E388" i="1" s="1"/>
  <c r="E387" i="1" s="1"/>
  <c r="F383" i="1"/>
  <c r="E383" i="1"/>
  <c r="F382" i="1"/>
  <c r="E382" i="1"/>
  <c r="E381" i="1" s="1"/>
  <c r="F380" i="1"/>
  <c r="E380" i="1"/>
  <c r="E379" i="1" s="1"/>
  <c r="F378" i="1"/>
  <c r="E378" i="1"/>
  <c r="F377" i="1"/>
  <c r="E377" i="1"/>
  <c r="F376" i="1"/>
  <c r="E376" i="1"/>
  <c r="F371" i="1"/>
  <c r="E371" i="1"/>
  <c r="E370" i="1" s="1"/>
  <c r="E369" i="1" s="1"/>
  <c r="F370" i="1"/>
  <c r="F368" i="1"/>
  <c r="E368" i="1"/>
  <c r="E367" i="1" s="1"/>
  <c r="F367" i="1"/>
  <c r="F366" i="1"/>
  <c r="E366" i="1"/>
  <c r="E365" i="1" s="1"/>
  <c r="F362" i="1"/>
  <c r="E362" i="1"/>
  <c r="E361" i="1" s="1"/>
  <c r="E360" i="1" s="1"/>
  <c r="E359" i="1" s="1"/>
  <c r="F356" i="1"/>
  <c r="E356" i="1"/>
  <c r="E355" i="1" s="1"/>
  <c r="E354" i="1" s="1"/>
  <c r="F353" i="1"/>
  <c r="E353" i="1"/>
  <c r="E352" i="1" s="1"/>
  <c r="E351" i="1" s="1"/>
  <c r="F348" i="1"/>
  <c r="E348" i="1"/>
  <c r="F347" i="1"/>
  <c r="E347" i="1"/>
  <c r="F346" i="1"/>
  <c r="E346" i="1"/>
  <c r="F342" i="1"/>
  <c r="E342" i="1"/>
  <c r="E341" i="1" s="1"/>
  <c r="F341" i="1"/>
  <c r="F340" i="1"/>
  <c r="F339" i="1" s="1"/>
  <c r="E340" i="1"/>
  <c r="E339" i="1" s="1"/>
  <c r="F336" i="1"/>
  <c r="G336" i="1" s="1"/>
  <c r="E336" i="1"/>
  <c r="E335" i="1" s="1"/>
  <c r="E334" i="1" s="1"/>
  <c r="E333" i="1" s="1"/>
  <c r="F335" i="1"/>
  <c r="F330" i="1"/>
  <c r="F329" i="1" s="1"/>
  <c r="F328" i="1" s="1"/>
  <c r="F327" i="1" s="1"/>
  <c r="E330" i="1"/>
  <c r="E329" i="1" s="1"/>
  <c r="E328" i="1" s="1"/>
  <c r="E327" i="1" s="1"/>
  <c r="F326" i="1"/>
  <c r="E326" i="1"/>
  <c r="F325" i="1"/>
  <c r="G325" i="1" s="1"/>
  <c r="E325" i="1"/>
  <c r="F324" i="1"/>
  <c r="E324" i="1"/>
  <c r="F322" i="1"/>
  <c r="E322" i="1"/>
  <c r="F321" i="1"/>
  <c r="E321" i="1"/>
  <c r="F320" i="1"/>
  <c r="E320" i="1"/>
  <c r="F319" i="1"/>
  <c r="E319" i="1"/>
  <c r="G319" i="1" s="1"/>
  <c r="F318" i="1"/>
  <c r="E318" i="1"/>
  <c r="F316" i="1"/>
  <c r="E316" i="1"/>
  <c r="F315" i="1"/>
  <c r="E315" i="1"/>
  <c r="F314" i="1"/>
  <c r="E314" i="1"/>
  <c r="F313" i="1"/>
  <c r="E313" i="1"/>
  <c r="F312" i="1"/>
  <c r="E312" i="1"/>
  <c r="F311" i="1"/>
  <c r="E311" i="1"/>
  <c r="F308" i="1"/>
  <c r="E308" i="1"/>
  <c r="F307" i="1"/>
  <c r="E307" i="1"/>
  <c r="G307" i="1" s="1"/>
  <c r="F306" i="1"/>
  <c r="F305" i="1" s="1"/>
  <c r="E306" i="1"/>
  <c r="F304" i="1"/>
  <c r="E304" i="1"/>
  <c r="F303" i="1"/>
  <c r="E303" i="1"/>
  <c r="G303" i="1" s="1"/>
  <c r="F302" i="1"/>
  <c r="E302" i="1"/>
  <c r="F296" i="1"/>
  <c r="G296" i="1" s="1"/>
  <c r="E296" i="1"/>
  <c r="E295" i="1" s="1"/>
  <c r="F295" i="1"/>
  <c r="F294" i="1"/>
  <c r="E294" i="1"/>
  <c r="F293" i="1"/>
  <c r="G293" i="1" s="1"/>
  <c r="E293" i="1"/>
  <c r="F286" i="1"/>
  <c r="F285" i="1" s="1"/>
  <c r="E286" i="1"/>
  <c r="E285" i="1" s="1"/>
  <c r="E284" i="1" s="1"/>
  <c r="E283" i="1" s="1"/>
  <c r="E282" i="1" s="1"/>
  <c r="F281" i="1"/>
  <c r="F280" i="1" s="1"/>
  <c r="F279" i="1" s="1"/>
  <c r="E281" i="1"/>
  <c r="E280" i="1" s="1"/>
  <c r="E279" i="1" s="1"/>
  <c r="F278" i="1"/>
  <c r="E278" i="1"/>
  <c r="F277" i="1"/>
  <c r="E277" i="1"/>
  <c r="F276" i="1"/>
  <c r="E276" i="1"/>
  <c r="F275" i="1"/>
  <c r="E275" i="1"/>
  <c r="F271" i="1"/>
  <c r="F270" i="1" s="1"/>
  <c r="E271" i="1"/>
  <c r="E270" i="1"/>
  <c r="F269" i="1"/>
  <c r="G269" i="1" s="1"/>
  <c r="E269" i="1"/>
  <c r="F268" i="1"/>
  <c r="E268" i="1"/>
  <c r="F267" i="1"/>
  <c r="F266" i="1" s="1"/>
  <c r="F265" i="1" s="1"/>
  <c r="E267" i="1"/>
  <c r="E266" i="1"/>
  <c r="E265" i="1" s="1"/>
  <c r="F264" i="1"/>
  <c r="G264" i="1" s="1"/>
  <c r="E264" i="1"/>
  <c r="E263" i="1"/>
  <c r="E262" i="1" s="1"/>
  <c r="F258" i="1"/>
  <c r="E258" i="1"/>
  <c r="E257" i="1"/>
  <c r="E256" i="1" s="1"/>
  <c r="E255" i="1" s="1"/>
  <c r="F254" i="1"/>
  <c r="E254" i="1"/>
  <c r="E253" i="1" s="1"/>
  <c r="F252" i="1"/>
  <c r="E252" i="1"/>
  <c r="F251" i="1"/>
  <c r="E251" i="1"/>
  <c r="F250" i="1"/>
  <c r="F249" i="1"/>
  <c r="E249" i="1"/>
  <c r="E248" i="1" s="1"/>
  <c r="F244" i="1"/>
  <c r="F243" i="1" s="1"/>
  <c r="F238" i="1" s="1"/>
  <c r="E244" i="1"/>
  <c r="E243" i="1"/>
  <c r="F242" i="1"/>
  <c r="F241" i="1" s="1"/>
  <c r="E242" i="1"/>
  <c r="E241" i="1" s="1"/>
  <c r="F240" i="1"/>
  <c r="F239" i="1" s="1"/>
  <c r="E240" i="1"/>
  <c r="E239" i="1"/>
  <c r="F237" i="1"/>
  <c r="E237" i="1"/>
  <c r="F236" i="1"/>
  <c r="E236" i="1"/>
  <c r="F232" i="1"/>
  <c r="G232" i="1" s="1"/>
  <c r="E232" i="1"/>
  <c r="E231" i="1"/>
  <c r="E230" i="1" s="1"/>
  <c r="E229" i="1" s="1"/>
  <c r="F227" i="1"/>
  <c r="E227" i="1"/>
  <c r="E226" i="1" s="1"/>
  <c r="E225" i="1" s="1"/>
  <c r="F224" i="1"/>
  <c r="F223" i="1" s="1"/>
  <c r="E224" i="1"/>
  <c r="E223" i="1" s="1"/>
  <c r="E222" i="1" s="1"/>
  <c r="F221" i="1"/>
  <c r="E221" i="1"/>
  <c r="E220" i="1" s="1"/>
  <c r="F216" i="1"/>
  <c r="G216" i="1" s="1"/>
  <c r="E216" i="1"/>
  <c r="F215" i="1"/>
  <c r="G215" i="1" s="1"/>
  <c r="E215" i="1"/>
  <c r="E214" i="1" s="1"/>
  <c r="E213" i="1" s="1"/>
  <c r="F212" i="1"/>
  <c r="E212" i="1"/>
  <c r="E211" i="1" s="1"/>
  <c r="F211" i="1"/>
  <c r="E210" i="1"/>
  <c r="E209" i="1" s="1"/>
  <c r="E208" i="1" s="1"/>
  <c r="F207" i="1"/>
  <c r="F206" i="1" s="1"/>
  <c r="E207" i="1"/>
  <c r="E206" i="1" s="1"/>
  <c r="F205" i="1"/>
  <c r="G205" i="1" s="1"/>
  <c r="E205" i="1"/>
  <c r="E204" i="1"/>
  <c r="F203" i="1"/>
  <c r="E203" i="1"/>
  <c r="F201" i="1"/>
  <c r="F200" i="1" s="1"/>
  <c r="F199" i="1" s="1"/>
  <c r="E201" i="1"/>
  <c r="E200" i="1" s="1"/>
  <c r="E199" i="1" s="1"/>
  <c r="F198" i="1"/>
  <c r="G198" i="1" s="1"/>
  <c r="E198" i="1"/>
  <c r="E197" i="1"/>
  <c r="F196" i="1"/>
  <c r="E196" i="1"/>
  <c r="E195" i="1" s="1"/>
  <c r="E194" i="1" s="1"/>
  <c r="F192" i="1"/>
  <c r="E192" i="1"/>
  <c r="E191" i="1" s="1"/>
  <c r="F190" i="1"/>
  <c r="E190" i="1"/>
  <c r="E189" i="1" s="1"/>
  <c r="F188" i="1"/>
  <c r="E188" i="1"/>
  <c r="E187" i="1" s="1"/>
  <c r="F184" i="1"/>
  <c r="G184" i="1" s="1"/>
  <c r="E184" i="1"/>
  <c r="E183" i="1" s="1"/>
  <c r="F182" i="1"/>
  <c r="E182" i="1"/>
  <c r="F180" i="1"/>
  <c r="G180" i="1" s="1"/>
  <c r="E180" i="1"/>
  <c r="E179" i="1" s="1"/>
  <c r="F175" i="1"/>
  <c r="F174" i="1" s="1"/>
  <c r="E175" i="1"/>
  <c r="E174" i="1"/>
  <c r="F173" i="1"/>
  <c r="F172" i="1" s="1"/>
  <c r="E173" i="1"/>
  <c r="E172" i="1" s="1"/>
  <c r="F171" i="1"/>
  <c r="F170" i="1" s="1"/>
  <c r="E171" i="1"/>
  <c r="E170" i="1" s="1"/>
  <c r="F165" i="1"/>
  <c r="E165" i="1"/>
  <c r="E164" i="1" s="1"/>
  <c r="F164" i="1"/>
  <c r="F163" i="1"/>
  <c r="F162" i="1" s="1"/>
  <c r="E163" i="1"/>
  <c r="E162" i="1" s="1"/>
  <c r="E161" i="1" s="1"/>
  <c r="F159" i="1"/>
  <c r="E159" i="1"/>
  <c r="E158" i="1" s="1"/>
  <c r="F158" i="1"/>
  <c r="F154" i="1"/>
  <c r="E154" i="1"/>
  <c r="E153" i="1" s="1"/>
  <c r="F152" i="1"/>
  <c r="G152" i="1" s="1"/>
  <c r="E152" i="1"/>
  <c r="E151" i="1" s="1"/>
  <c r="F149" i="1"/>
  <c r="E149" i="1"/>
  <c r="F148" i="1"/>
  <c r="G148" i="1" s="1"/>
  <c r="E148" i="1"/>
  <c r="F147" i="1"/>
  <c r="F146" i="1" s="1"/>
  <c r="E147" i="1"/>
  <c r="E146" i="1" s="1"/>
  <c r="F144" i="1"/>
  <c r="G144" i="1" s="1"/>
  <c r="E144" i="1"/>
  <c r="E143" i="1" s="1"/>
  <c r="E142" i="1" s="1"/>
  <c r="E141" i="1" s="1"/>
  <c r="F140" i="1"/>
  <c r="E140" i="1"/>
  <c r="E139" i="1" s="1"/>
  <c r="F139" i="1"/>
  <c r="F138" i="1"/>
  <c r="E138" i="1"/>
  <c r="E137" i="1" s="1"/>
  <c r="F136" i="1"/>
  <c r="G136" i="1" s="1"/>
  <c r="E136" i="1"/>
  <c r="E135" i="1"/>
  <c r="F131" i="1"/>
  <c r="E131" i="1"/>
  <c r="E130" i="1" s="1"/>
  <c r="F129" i="1"/>
  <c r="F128" i="1" s="1"/>
  <c r="F127" i="1" s="1"/>
  <c r="E129" i="1"/>
  <c r="E128" i="1" s="1"/>
  <c r="E127" i="1" s="1"/>
  <c r="F126" i="1"/>
  <c r="F125" i="1" s="1"/>
  <c r="E126" i="1"/>
  <c r="F119" i="1"/>
  <c r="E119" i="1"/>
  <c r="E118" i="1" s="1"/>
  <c r="E117" i="1" s="1"/>
  <c r="E116" i="1" s="1"/>
  <c r="E115" i="1" s="1"/>
  <c r="E114" i="1" s="1"/>
  <c r="F113" i="1"/>
  <c r="E113" i="1"/>
  <c r="E112" i="1" s="1"/>
  <c r="F111" i="1"/>
  <c r="E111" i="1"/>
  <c r="E110" i="1" s="1"/>
  <c r="F109" i="1"/>
  <c r="E109" i="1"/>
  <c r="E108" i="1" s="1"/>
  <c r="F106" i="1"/>
  <c r="E106" i="1"/>
  <c r="F105" i="1"/>
  <c r="E105" i="1"/>
  <c r="E104" i="1"/>
  <c r="F103" i="1"/>
  <c r="E103" i="1"/>
  <c r="F102" i="1"/>
  <c r="E102" i="1"/>
  <c r="E101" i="1"/>
  <c r="F100" i="1"/>
  <c r="E100" i="1"/>
  <c r="F99" i="1"/>
  <c r="E99" i="1"/>
  <c r="F98" i="1"/>
  <c r="E98" i="1"/>
  <c r="F95" i="1"/>
  <c r="E95" i="1"/>
  <c r="F94" i="1"/>
  <c r="E94" i="1"/>
  <c r="F93" i="1"/>
  <c r="E93" i="1"/>
  <c r="F89" i="1"/>
  <c r="E89" i="1"/>
  <c r="E88" i="1" s="1"/>
  <c r="E87" i="1" s="1"/>
  <c r="F86" i="1"/>
  <c r="G86" i="1" s="1"/>
  <c r="E86" i="1"/>
  <c r="F85" i="1"/>
  <c r="G85" i="1" s="1"/>
  <c r="E85" i="1"/>
  <c r="F84" i="1"/>
  <c r="E84" i="1"/>
  <c r="E83" i="1" s="1"/>
  <c r="E82" i="1" s="1"/>
  <c r="F80" i="1"/>
  <c r="E80" i="1"/>
  <c r="E79" i="1" s="1"/>
  <c r="F78" i="1"/>
  <c r="G78" i="1" s="1"/>
  <c r="E78" i="1"/>
  <c r="E77" i="1"/>
  <c r="F76" i="1"/>
  <c r="E76" i="1"/>
  <c r="E75" i="1" s="1"/>
  <c r="F74" i="1"/>
  <c r="G74" i="1" s="1"/>
  <c r="E74" i="1"/>
  <c r="E73" i="1" s="1"/>
  <c r="E72" i="1"/>
  <c r="F71" i="1"/>
  <c r="E71" i="1"/>
  <c r="F70" i="1"/>
  <c r="G70" i="1" s="1"/>
  <c r="E70" i="1"/>
  <c r="F66" i="1"/>
  <c r="F65" i="1" s="1"/>
  <c r="E66" i="1"/>
  <c r="E65" i="1" s="1"/>
  <c r="F64" i="1"/>
  <c r="G64" i="1" s="1"/>
  <c r="E64" i="1"/>
  <c r="E63" i="1" s="1"/>
  <c r="F63" i="1"/>
  <c r="F61" i="1"/>
  <c r="E61" i="1"/>
  <c r="E60" i="1" s="1"/>
  <c r="E59" i="1" s="1"/>
  <c r="F56" i="1"/>
  <c r="F55" i="1" s="1"/>
  <c r="E56" i="1"/>
  <c r="E55" i="1" s="1"/>
  <c r="E54" i="1" s="1"/>
  <c r="E53" i="1" s="1"/>
  <c r="E52" i="1" s="1"/>
  <c r="F51" i="1"/>
  <c r="E51" i="1"/>
  <c r="F50" i="1"/>
  <c r="E50" i="1"/>
  <c r="F49" i="1"/>
  <c r="F48" i="1"/>
  <c r="E48" i="1"/>
  <c r="E47" i="1" s="1"/>
  <c r="F44" i="1"/>
  <c r="E44" i="1"/>
  <c r="F43" i="1"/>
  <c r="E43" i="1"/>
  <c r="F37" i="1"/>
  <c r="E37" i="1"/>
  <c r="E36" i="1" s="1"/>
  <c r="E35" i="1" s="1"/>
  <c r="E34" i="1" s="1"/>
  <c r="E33" i="1" s="1"/>
  <c r="F32" i="1"/>
  <c r="E32" i="1"/>
  <c r="F31" i="1"/>
  <c r="E31" i="1"/>
  <c r="F26" i="1"/>
  <c r="E26" i="1"/>
  <c r="F25" i="1"/>
  <c r="E25" i="1"/>
  <c r="F23" i="1"/>
  <c r="E23" i="1"/>
  <c r="E22" i="1" s="1"/>
  <c r="F22" i="1"/>
  <c r="F18" i="1"/>
  <c r="F17" i="1" s="1"/>
  <c r="E18" i="1"/>
  <c r="E17" i="1"/>
  <c r="E16" i="1" s="1"/>
  <c r="E15" i="1" s="1"/>
  <c r="E14" i="1" s="1"/>
  <c r="G94" i="1" l="1"/>
  <c r="G227" i="1"/>
  <c r="G237" i="1"/>
  <c r="G249" i="1"/>
  <c r="G254" i="1"/>
  <c r="G376" i="1"/>
  <c r="G504" i="1"/>
  <c r="G533" i="1"/>
  <c r="G548" i="1"/>
  <c r="F92" i="1"/>
  <c r="F91" i="1" s="1"/>
  <c r="F301" i="1"/>
  <c r="F345" i="1"/>
  <c r="G353" i="1"/>
  <c r="G567" i="1"/>
  <c r="E238" i="1"/>
  <c r="G487" i="1"/>
  <c r="G149" i="1"/>
  <c r="G212" i="1"/>
  <c r="G311" i="1"/>
  <c r="G435" i="1"/>
  <c r="G535" i="1"/>
  <c r="F541" i="1"/>
  <c r="F540" i="1" s="1"/>
  <c r="G539" i="1"/>
  <c r="F101" i="1"/>
  <c r="G101" i="1" s="1"/>
  <c r="G190" i="1"/>
  <c r="F235" i="1"/>
  <c r="G378" i="1"/>
  <c r="E433" i="1"/>
  <c r="G466" i="1"/>
  <c r="E150" i="1"/>
  <c r="E145" i="1" s="1"/>
  <c r="E531" i="1"/>
  <c r="E323" i="1"/>
  <c r="G323" i="1" s="1"/>
  <c r="E393" i="1"/>
  <c r="E417" i="1"/>
  <c r="E416" i="1" s="1"/>
  <c r="F436" i="1"/>
  <c r="F248" i="1"/>
  <c r="G321" i="1"/>
  <c r="F323" i="1"/>
  <c r="G371" i="1"/>
  <c r="G405" i="1"/>
  <c r="F532" i="1"/>
  <c r="G48" i="1"/>
  <c r="G80" i="1"/>
  <c r="G131" i="1"/>
  <c r="G382" i="1"/>
  <c r="G514" i="1"/>
  <c r="G37" i="1"/>
  <c r="G342" i="1"/>
  <c r="G368" i="1"/>
  <c r="G377" i="1"/>
  <c r="G505" i="1"/>
  <c r="G532" i="1"/>
  <c r="G147" i="1"/>
  <c r="F151" i="1"/>
  <c r="G165" i="1"/>
  <c r="F189" i="1"/>
  <c r="G207" i="1"/>
  <c r="F214" i="1"/>
  <c r="F213" i="1" s="1"/>
  <c r="G267" i="1"/>
  <c r="G271" i="1"/>
  <c r="G383" i="1"/>
  <c r="G395" i="1"/>
  <c r="G419" i="1"/>
  <c r="G478" i="1"/>
  <c r="G554" i="1"/>
  <c r="F566" i="1"/>
  <c r="G446" i="1"/>
  <c r="G526" i="1"/>
  <c r="G561" i="1"/>
  <c r="G201" i="1"/>
  <c r="G258" i="1"/>
  <c r="E49" i="1"/>
  <c r="G66" i="1"/>
  <c r="F73" i="1"/>
  <c r="F72" i="1" s="1"/>
  <c r="G72" i="1" s="1"/>
  <c r="F77" i="1"/>
  <c r="G84" i="1"/>
  <c r="E30" i="1"/>
  <c r="E29" i="1" s="1"/>
  <c r="E28" i="1" s="1"/>
  <c r="E27" i="1" s="1"/>
  <c r="G43" i="1"/>
  <c r="E92" i="1"/>
  <c r="E91" i="1" s="1"/>
  <c r="G102" i="1"/>
  <c r="G106" i="1"/>
  <c r="E305" i="1"/>
  <c r="G305" i="1" s="1"/>
  <c r="G538" i="1"/>
  <c r="F352" i="1"/>
  <c r="F351" i="1" s="1"/>
  <c r="G351" i="1" s="1"/>
  <c r="F389" i="1"/>
  <c r="G389" i="1" s="1"/>
  <c r="G396" i="1"/>
  <c r="F406" i="1"/>
  <c r="F403" i="1" s="1"/>
  <c r="G403" i="1" s="1"/>
  <c r="F414" i="1"/>
  <c r="F411" i="1" s="1"/>
  <c r="G411" i="1" s="1"/>
  <c r="G457" i="1"/>
  <c r="F524" i="1"/>
  <c r="G540" i="1"/>
  <c r="G71" i="1"/>
  <c r="G154" i="1"/>
  <c r="G221" i="1"/>
  <c r="G44" i="1"/>
  <c r="E62" i="1"/>
  <c r="E58" i="1" s="1"/>
  <c r="E69" i="1"/>
  <c r="E68" i="1" s="1"/>
  <c r="E67" i="1" s="1"/>
  <c r="G138" i="1"/>
  <c r="G171" i="1"/>
  <c r="F231" i="1"/>
  <c r="F230" i="1" s="1"/>
  <c r="F229" i="1" s="1"/>
  <c r="G229" i="1" s="1"/>
  <c r="E292" i="1"/>
  <c r="G347" i="1"/>
  <c r="G366" i="1"/>
  <c r="E422" i="1"/>
  <c r="E421" i="1" s="1"/>
  <c r="F434" i="1"/>
  <c r="E480" i="1"/>
  <c r="E473" i="1" s="1"/>
  <c r="E465" i="1" s="1"/>
  <c r="E464" i="1" s="1"/>
  <c r="E486" i="1"/>
  <c r="E485" i="1" s="1"/>
  <c r="E524" i="1"/>
  <c r="E510" i="1" s="1"/>
  <c r="E509" i="1" s="1"/>
  <c r="E508" i="1" s="1"/>
  <c r="E507" i="1" s="1"/>
  <c r="G530" i="1"/>
  <c r="F534" i="1"/>
  <c r="F547" i="1"/>
  <c r="F546" i="1" s="1"/>
  <c r="G76" i="1"/>
  <c r="G111" i="1"/>
  <c r="G188" i="1"/>
  <c r="G313" i="1"/>
  <c r="G394" i="1"/>
  <c r="G105" i="1"/>
  <c r="F69" i="1"/>
  <c r="F47" i="1"/>
  <c r="G47" i="1" s="1"/>
  <c r="F75" i="1"/>
  <c r="F79" i="1"/>
  <c r="F130" i="1"/>
  <c r="G130" i="1" s="1"/>
  <c r="F153" i="1"/>
  <c r="G153" i="1" s="1"/>
  <c r="F187" i="1"/>
  <c r="G187" i="1" s="1"/>
  <c r="G452" i="1"/>
  <c r="G525" i="1"/>
  <c r="F560" i="1"/>
  <c r="F559" i="1" s="1"/>
  <c r="G559" i="1" s="1"/>
  <c r="G22" i="1"/>
  <c r="E46" i="1"/>
  <c r="E45" i="1" s="1"/>
  <c r="G146" i="1"/>
  <c r="G151" i="1"/>
  <c r="E160" i="1"/>
  <c r="G164" i="1"/>
  <c r="G189" i="1"/>
  <c r="G206" i="1"/>
  <c r="G211" i="1"/>
  <c r="G213" i="1"/>
  <c r="G214" i="1"/>
  <c r="G241" i="1"/>
  <c r="G248" i="1"/>
  <c r="E261" i="1"/>
  <c r="E260" i="1" s="1"/>
  <c r="G265" i="1"/>
  <c r="G266" i="1"/>
  <c r="G268" i="1"/>
  <c r="G270" i="1"/>
  <c r="E291" i="1"/>
  <c r="E290" i="1" s="1"/>
  <c r="E289" i="1" s="1"/>
  <c r="E288" i="1" s="1"/>
  <c r="G295" i="1"/>
  <c r="G327" i="1"/>
  <c r="G335" i="1"/>
  <c r="G341" i="1"/>
  <c r="E350" i="1"/>
  <c r="E349" i="1" s="1"/>
  <c r="G63" i="1"/>
  <c r="G65" i="1"/>
  <c r="G69" i="1"/>
  <c r="G75" i="1"/>
  <c r="G77" i="1"/>
  <c r="G79" i="1"/>
  <c r="E134" i="1"/>
  <c r="G162" i="1"/>
  <c r="G170" i="1"/>
  <c r="E169" i="1"/>
  <c r="E168" i="1" s="1"/>
  <c r="E167" i="1" s="1"/>
  <c r="G174" i="1"/>
  <c r="G199" i="1"/>
  <c r="G200" i="1"/>
  <c r="G223" i="1"/>
  <c r="G230" i="1"/>
  <c r="G239" i="1"/>
  <c r="G243" i="1"/>
  <c r="G279" i="1"/>
  <c r="G329" i="1"/>
  <c r="G352" i="1"/>
  <c r="E364" i="1"/>
  <c r="E363" i="1" s="1"/>
  <c r="G367" i="1"/>
  <c r="G370" i="1"/>
  <c r="G401" i="1"/>
  <c r="G409" i="1"/>
  <c r="G434" i="1"/>
  <c r="G436" i="1"/>
  <c r="G477" i="1"/>
  <c r="G541" i="1"/>
  <c r="G566" i="1"/>
  <c r="E24" i="1"/>
  <c r="E21" i="1" s="1"/>
  <c r="E20" i="1" s="1"/>
  <c r="E19" i="1" s="1"/>
  <c r="E97" i="1"/>
  <c r="E96" i="1" s="1"/>
  <c r="E202" i="1"/>
  <c r="E193" i="1" s="1"/>
  <c r="G203" i="1"/>
  <c r="E274" i="1"/>
  <c r="E273" i="1" s="1"/>
  <c r="E272" i="1" s="1"/>
  <c r="E259" i="1" s="1"/>
  <c r="G275" i="1"/>
  <c r="G503" i="1"/>
  <c r="G499" i="1"/>
  <c r="G463" i="1"/>
  <c r="G18" i="1"/>
  <c r="G26" i="1"/>
  <c r="G50" i="1"/>
  <c r="G98" i="1"/>
  <c r="E107" i="1"/>
  <c r="E125" i="1"/>
  <c r="E124" i="1" s="1"/>
  <c r="E123" i="1" s="1"/>
  <c r="E122" i="1" s="1"/>
  <c r="E121" i="1" s="1"/>
  <c r="G126" i="1"/>
  <c r="E157" i="1"/>
  <c r="E156" i="1" s="1"/>
  <c r="G158" i="1"/>
  <c r="E181" i="1"/>
  <c r="E178" i="1" s="1"/>
  <c r="E177" i="1" s="1"/>
  <c r="E176" i="1" s="1"/>
  <c r="G182" i="1"/>
  <c r="E250" i="1"/>
  <c r="E247" i="1" s="1"/>
  <c r="E246" i="1" s="1"/>
  <c r="E245" i="1" s="1"/>
  <c r="G251" i="1"/>
  <c r="G277" i="1"/>
  <c r="G281" i="1"/>
  <c r="G285" i="1"/>
  <c r="E310" i="1"/>
  <c r="G315" i="1"/>
  <c r="E317" i="1"/>
  <c r="E338" i="1"/>
  <c r="E337" i="1" s="1"/>
  <c r="G339" i="1"/>
  <c r="G448" i="1"/>
  <c r="G456" i="1"/>
  <c r="G462" i="1"/>
  <c r="G468" i="1"/>
  <c r="G482" i="1"/>
  <c r="G486" i="1"/>
  <c r="G488" i="1"/>
  <c r="G492" i="1"/>
  <c r="G498" i="1"/>
  <c r="G502" i="1"/>
  <c r="G516" i="1"/>
  <c r="G528" i="1"/>
  <c r="G537" i="1"/>
  <c r="G493" i="1"/>
  <c r="G481" i="1"/>
  <c r="G469" i="1"/>
  <c r="G449" i="1"/>
  <c r="G17" i="1"/>
  <c r="G23" i="1"/>
  <c r="G25" i="1"/>
  <c r="G31" i="1"/>
  <c r="G32" i="1"/>
  <c r="E42" i="1"/>
  <c r="E41" i="1" s="1"/>
  <c r="E40" i="1" s="1"/>
  <c r="E39" i="1" s="1"/>
  <c r="G49" i="1"/>
  <c r="G51" i="1"/>
  <c r="G55" i="1"/>
  <c r="G56" i="1"/>
  <c r="G61" i="1"/>
  <c r="E81" i="1"/>
  <c r="G89" i="1"/>
  <c r="G91" i="1"/>
  <c r="G93" i="1"/>
  <c r="G95" i="1"/>
  <c r="G99" i="1"/>
  <c r="G100" i="1"/>
  <c r="G103" i="1"/>
  <c r="G109" i="1"/>
  <c r="G113" i="1"/>
  <c r="G119" i="1"/>
  <c r="G127" i="1"/>
  <c r="G128" i="1"/>
  <c r="G129" i="1"/>
  <c r="G139" i="1"/>
  <c r="G140" i="1"/>
  <c r="G159" i="1"/>
  <c r="G163" i="1"/>
  <c r="G172" i="1"/>
  <c r="G173" i="1"/>
  <c r="G175" i="1"/>
  <c r="G192" i="1"/>
  <c r="G196" i="1"/>
  <c r="G224" i="1"/>
  <c r="G236" i="1"/>
  <c r="G238" i="1"/>
  <c r="G240" i="1"/>
  <c r="G242" i="1"/>
  <c r="G244" i="1"/>
  <c r="G252" i="1"/>
  <c r="G276" i="1"/>
  <c r="G278" i="1"/>
  <c r="G280" i="1"/>
  <c r="G286" i="1"/>
  <c r="G294" i="1"/>
  <c r="G302" i="1"/>
  <c r="G304" i="1"/>
  <c r="G306" i="1"/>
  <c r="G308" i="1"/>
  <c r="G312" i="1"/>
  <c r="G314" i="1"/>
  <c r="G316" i="1"/>
  <c r="G318" i="1"/>
  <c r="G320" i="1"/>
  <c r="G322" i="1"/>
  <c r="G324" i="1"/>
  <c r="G326" i="1"/>
  <c r="G328" i="1"/>
  <c r="G330" i="1"/>
  <c r="G340" i="1"/>
  <c r="G346" i="1"/>
  <c r="G348" i="1"/>
  <c r="G356" i="1"/>
  <c r="G362" i="1"/>
  <c r="E375" i="1"/>
  <c r="E374" i="1" s="1"/>
  <c r="E373" i="1" s="1"/>
  <c r="E372" i="1" s="1"/>
  <c r="G380" i="1"/>
  <c r="G400" i="1"/>
  <c r="G402" i="1"/>
  <c r="G404" i="1"/>
  <c r="G408" i="1"/>
  <c r="G410" i="1"/>
  <c r="G412" i="1"/>
  <c r="G414" i="1"/>
  <c r="G418" i="1"/>
  <c r="G420" i="1"/>
  <c r="G424" i="1"/>
  <c r="E432" i="1"/>
  <c r="E431" i="1" s="1"/>
  <c r="E430" i="1" s="1"/>
  <c r="G440" i="1"/>
  <c r="F16" i="1"/>
  <c r="G16" i="1" s="1"/>
  <c r="F30" i="1"/>
  <c r="G30" i="1" s="1"/>
  <c r="F60" i="1"/>
  <c r="G60" i="1" s="1"/>
  <c r="F83" i="1"/>
  <c r="G83" i="1" s="1"/>
  <c r="F104" i="1"/>
  <c r="G104" i="1" s="1"/>
  <c r="F118" i="1"/>
  <c r="G118" i="1" s="1"/>
  <c r="F68" i="1"/>
  <c r="G68" i="1" s="1"/>
  <c r="F88" i="1"/>
  <c r="G88" i="1" s="1"/>
  <c r="F108" i="1"/>
  <c r="G108" i="1" s="1"/>
  <c r="F110" i="1"/>
  <c r="G110" i="1" s="1"/>
  <c r="F112" i="1"/>
  <c r="G112" i="1" s="1"/>
  <c r="F135" i="1"/>
  <c r="G135" i="1" s="1"/>
  <c r="F137" i="1"/>
  <c r="G137" i="1" s="1"/>
  <c r="F161" i="1"/>
  <c r="G161" i="1" s="1"/>
  <c r="F169" i="1"/>
  <c r="F210" i="1"/>
  <c r="G210" i="1" s="1"/>
  <c r="F226" i="1"/>
  <c r="G226" i="1" s="1"/>
  <c r="F263" i="1"/>
  <c r="G263" i="1" s="1"/>
  <c r="F284" i="1"/>
  <c r="G284" i="1" s="1"/>
  <c r="F292" i="1"/>
  <c r="G292" i="1" s="1"/>
  <c r="F361" i="1"/>
  <c r="G361" i="1" s="1"/>
  <c r="F388" i="1"/>
  <c r="G388" i="1" s="1"/>
  <c r="F398" i="1"/>
  <c r="G398" i="1" s="1"/>
  <c r="F422" i="1"/>
  <c r="G422" i="1" s="1"/>
  <c r="F471" i="1"/>
  <c r="G471" i="1" s="1"/>
  <c r="F24" i="1"/>
  <c r="F36" i="1"/>
  <c r="G36" i="1" s="1"/>
  <c r="F42" i="1"/>
  <c r="F54" i="1"/>
  <c r="G54" i="1" s="1"/>
  <c r="F62" i="1"/>
  <c r="G62" i="1" s="1"/>
  <c r="F97" i="1"/>
  <c r="G97" i="1" s="1"/>
  <c r="F124" i="1"/>
  <c r="F143" i="1"/>
  <c r="G143" i="1" s="1"/>
  <c r="F157" i="1"/>
  <c r="F179" i="1"/>
  <c r="G179" i="1" s="1"/>
  <c r="F181" i="1"/>
  <c r="F183" i="1"/>
  <c r="G183" i="1" s="1"/>
  <c r="E186" i="1"/>
  <c r="F195" i="1"/>
  <c r="G195" i="1" s="1"/>
  <c r="F197" i="1"/>
  <c r="G197" i="1" s="1"/>
  <c r="F202" i="1"/>
  <c r="F204" i="1"/>
  <c r="G204" i="1" s="1"/>
  <c r="E219" i="1"/>
  <c r="E218" i="1" s="1"/>
  <c r="F222" i="1"/>
  <c r="G222" i="1" s="1"/>
  <c r="F234" i="1"/>
  <c r="F257" i="1"/>
  <c r="G257" i="1" s="1"/>
  <c r="F300" i="1"/>
  <c r="F310" i="1"/>
  <c r="G310" i="1" s="1"/>
  <c r="F317" i="1"/>
  <c r="F344" i="1"/>
  <c r="F369" i="1"/>
  <c r="G369" i="1" s="1"/>
  <c r="F379" i="1"/>
  <c r="G379" i="1" s="1"/>
  <c r="F381" i="1"/>
  <c r="G381" i="1" s="1"/>
  <c r="F417" i="1"/>
  <c r="G417" i="1" s="1"/>
  <c r="F439" i="1"/>
  <c r="G439" i="1" s="1"/>
  <c r="F191" i="1"/>
  <c r="G191" i="1" s="1"/>
  <c r="F220" i="1"/>
  <c r="G220" i="1" s="1"/>
  <c r="E235" i="1"/>
  <c r="F253" i="1"/>
  <c r="G253" i="1" s="1"/>
  <c r="F274" i="1"/>
  <c r="E301" i="1"/>
  <c r="E300" i="1" s="1"/>
  <c r="F334" i="1"/>
  <c r="G334" i="1" s="1"/>
  <c r="F355" i="1"/>
  <c r="G355" i="1" s="1"/>
  <c r="E358" i="1"/>
  <c r="E391" i="1"/>
  <c r="E386" i="1" s="1"/>
  <c r="E385" i="1" s="1"/>
  <c r="E392" i="1"/>
  <c r="F393" i="1"/>
  <c r="G393" i="1" s="1"/>
  <c r="F433" i="1"/>
  <c r="G433" i="1" s="1"/>
  <c r="F445" i="1"/>
  <c r="G445" i="1" s="1"/>
  <c r="F453" i="1"/>
  <c r="F474" i="1"/>
  <c r="G474" i="1" s="1"/>
  <c r="F521" i="1"/>
  <c r="G521" i="1" s="1"/>
  <c r="F338" i="1"/>
  <c r="E345" i="1"/>
  <c r="E344" i="1" s="1"/>
  <c r="E343" i="1" s="1"/>
  <c r="F365" i="1"/>
  <c r="G365" i="1" s="1"/>
  <c r="F375" i="1"/>
  <c r="F427" i="1"/>
  <c r="G427" i="1" s="1"/>
  <c r="F447" i="1"/>
  <c r="G447" i="1" s="1"/>
  <c r="F451" i="1"/>
  <c r="G451" i="1" s="1"/>
  <c r="E454" i="1"/>
  <c r="E453" i="1" s="1"/>
  <c r="E443" i="1" s="1"/>
  <c r="E442" i="1" s="1"/>
  <c r="E441" i="1" s="1"/>
  <c r="F461" i="1"/>
  <c r="G461" i="1" s="1"/>
  <c r="E494" i="1"/>
  <c r="F501" i="1"/>
  <c r="G501" i="1" s="1"/>
  <c r="F480" i="1"/>
  <c r="F491" i="1"/>
  <c r="G491" i="1" s="1"/>
  <c r="F497" i="1"/>
  <c r="G497" i="1" s="1"/>
  <c r="F511" i="1"/>
  <c r="G511" i="1" s="1"/>
  <c r="F513" i="1"/>
  <c r="G513" i="1" s="1"/>
  <c r="F515" i="1"/>
  <c r="G515" i="1" s="1"/>
  <c r="F517" i="1"/>
  <c r="G517" i="1" s="1"/>
  <c r="F519" i="1"/>
  <c r="G519" i="1" s="1"/>
  <c r="F527" i="1"/>
  <c r="G527" i="1" s="1"/>
  <c r="F529" i="1"/>
  <c r="G529" i="1" s="1"/>
  <c r="F536" i="1"/>
  <c r="G536" i="1" s="1"/>
  <c r="F553" i="1"/>
  <c r="G553" i="1" s="1"/>
  <c r="F565" i="1"/>
  <c r="G565" i="1" s="1"/>
  <c r="F46" i="1" l="1"/>
  <c r="E155" i="1"/>
  <c r="G547" i="1"/>
  <c r="G406" i="1"/>
  <c r="E133" i="1"/>
  <c r="E132" i="1" s="1"/>
  <c r="E120" i="1" s="1"/>
  <c r="G524" i="1"/>
  <c r="G560" i="1"/>
  <c r="E357" i="1"/>
  <c r="G375" i="1"/>
  <c r="G92" i="1"/>
  <c r="G480" i="1"/>
  <c r="G485" i="1"/>
  <c r="E484" i="1"/>
  <c r="E38" i="1"/>
  <c r="G73" i="1"/>
  <c r="G546" i="1"/>
  <c r="F545" i="1"/>
  <c r="G534" i="1"/>
  <c r="F531" i="1"/>
  <c r="G531" i="1" s="1"/>
  <c r="G231" i="1"/>
  <c r="F150" i="1"/>
  <c r="E185" i="1"/>
  <c r="E166" i="1" s="1"/>
  <c r="G181" i="1"/>
  <c r="G157" i="1"/>
  <c r="G124" i="1"/>
  <c r="G42" i="1"/>
  <c r="G24" i="1"/>
  <c r="G169" i="1"/>
  <c r="G46" i="1"/>
  <c r="E429" i="1"/>
  <c r="E332" i="1"/>
  <c r="E331" i="1" s="1"/>
  <c r="G125" i="1"/>
  <c r="G317" i="1"/>
  <c r="G300" i="1"/>
  <c r="F247" i="1"/>
  <c r="G247" i="1" s="1"/>
  <c r="G301" i="1"/>
  <c r="G338" i="1"/>
  <c r="G453" i="1"/>
  <c r="G274" i="1"/>
  <c r="E234" i="1"/>
  <c r="E233" i="1" s="1"/>
  <c r="E228" i="1" s="1"/>
  <c r="E217" i="1" s="1"/>
  <c r="G235" i="1"/>
  <c r="G344" i="1"/>
  <c r="G202" i="1"/>
  <c r="G250" i="1"/>
  <c r="G454" i="1"/>
  <c r="E309" i="1"/>
  <c r="E299" i="1" s="1"/>
  <c r="E298" i="1" s="1"/>
  <c r="E297" i="1" s="1"/>
  <c r="G345" i="1"/>
  <c r="E90" i="1"/>
  <c r="E57" i="1" s="1"/>
  <c r="F564" i="1"/>
  <c r="G564" i="1" s="1"/>
  <c r="F558" i="1"/>
  <c r="G558" i="1" s="1"/>
  <c r="F552" i="1"/>
  <c r="G552" i="1" s="1"/>
  <c r="F510" i="1"/>
  <c r="G510" i="1" s="1"/>
  <c r="F496" i="1"/>
  <c r="G496" i="1" s="1"/>
  <c r="F490" i="1"/>
  <c r="G490" i="1" s="1"/>
  <c r="F500" i="1"/>
  <c r="G500" i="1" s="1"/>
  <c r="F426" i="1"/>
  <c r="G426" i="1" s="1"/>
  <c r="F364" i="1"/>
  <c r="G364" i="1" s="1"/>
  <c r="F219" i="1"/>
  <c r="G219" i="1" s="1"/>
  <c r="F416" i="1"/>
  <c r="G416" i="1" s="1"/>
  <c r="F343" i="1"/>
  <c r="G343" i="1" s="1"/>
  <c r="F256" i="1"/>
  <c r="G256" i="1" s="1"/>
  <c r="F194" i="1"/>
  <c r="G194" i="1" s="1"/>
  <c r="F123" i="1"/>
  <c r="G123" i="1" s="1"/>
  <c r="F96" i="1"/>
  <c r="G96" i="1" s="1"/>
  <c r="F53" i="1"/>
  <c r="G53" i="1" s="1"/>
  <c r="F41" i="1"/>
  <c r="G41" i="1" s="1"/>
  <c r="F35" i="1"/>
  <c r="G35" i="1" s="1"/>
  <c r="F21" i="1"/>
  <c r="G21" i="1" s="1"/>
  <c r="F421" i="1"/>
  <c r="G421" i="1" s="1"/>
  <c r="F291" i="1"/>
  <c r="G291" i="1" s="1"/>
  <c r="F283" i="1"/>
  <c r="G283" i="1" s="1"/>
  <c r="F262" i="1"/>
  <c r="G262" i="1" s="1"/>
  <c r="F225" i="1"/>
  <c r="G225" i="1" s="1"/>
  <c r="F209" i="1"/>
  <c r="G209" i="1" s="1"/>
  <c r="F134" i="1"/>
  <c r="G134" i="1" s="1"/>
  <c r="F117" i="1"/>
  <c r="G117" i="1" s="1"/>
  <c r="F59" i="1"/>
  <c r="G59" i="1" s="1"/>
  <c r="F29" i="1"/>
  <c r="G29" i="1" s="1"/>
  <c r="F460" i="1"/>
  <c r="G460" i="1" s="1"/>
  <c r="F450" i="1"/>
  <c r="G450" i="1" s="1"/>
  <c r="F374" i="1"/>
  <c r="G374" i="1" s="1"/>
  <c r="F337" i="1"/>
  <c r="G337" i="1" s="1"/>
  <c r="F473" i="1"/>
  <c r="G473" i="1" s="1"/>
  <c r="F444" i="1"/>
  <c r="G444" i="1" s="1"/>
  <c r="F392" i="1"/>
  <c r="G392" i="1" s="1"/>
  <c r="F354" i="1"/>
  <c r="G354" i="1" s="1"/>
  <c r="F333" i="1"/>
  <c r="G333" i="1" s="1"/>
  <c r="F273" i="1"/>
  <c r="G273" i="1" s="1"/>
  <c r="F186" i="1"/>
  <c r="G186" i="1" s="1"/>
  <c r="F438" i="1"/>
  <c r="G438" i="1" s="1"/>
  <c r="F309" i="1"/>
  <c r="F233" i="1"/>
  <c r="F178" i="1"/>
  <c r="G178" i="1" s="1"/>
  <c r="F156" i="1"/>
  <c r="G156" i="1" s="1"/>
  <c r="F142" i="1"/>
  <c r="G142" i="1" s="1"/>
  <c r="F470" i="1"/>
  <c r="G470" i="1" s="1"/>
  <c r="F397" i="1"/>
  <c r="G397" i="1" s="1"/>
  <c r="F387" i="1"/>
  <c r="G387" i="1" s="1"/>
  <c r="F360" i="1"/>
  <c r="G360" i="1" s="1"/>
  <c r="F168" i="1"/>
  <c r="G168" i="1" s="1"/>
  <c r="F160" i="1"/>
  <c r="G160" i="1" s="1"/>
  <c r="F107" i="1"/>
  <c r="G107" i="1" s="1"/>
  <c r="F87" i="1"/>
  <c r="G87" i="1" s="1"/>
  <c r="F67" i="1"/>
  <c r="G67" i="1" s="1"/>
  <c r="F82" i="1"/>
  <c r="G82" i="1" s="1"/>
  <c r="F45" i="1"/>
  <c r="G45" i="1" s="1"/>
  <c r="F15" i="1"/>
  <c r="G15" i="1" s="1"/>
  <c r="E13" i="1" l="1"/>
  <c r="F544" i="1"/>
  <c r="G545" i="1"/>
  <c r="G150" i="1"/>
  <c r="F145" i="1"/>
  <c r="G145" i="1" s="1"/>
  <c r="G484" i="1"/>
  <c r="E483" i="1"/>
  <c r="E458" i="1" s="1"/>
  <c r="G309" i="1"/>
  <c r="E287" i="1"/>
  <c r="F391" i="1"/>
  <c r="G391" i="1" s="1"/>
  <c r="G233" i="1"/>
  <c r="F443" i="1"/>
  <c r="G443" i="1" s="1"/>
  <c r="F246" i="1"/>
  <c r="G246" i="1" s="1"/>
  <c r="G234" i="1"/>
  <c r="F228" i="1"/>
  <c r="G228" i="1" s="1"/>
  <c r="F272" i="1"/>
  <c r="G272" i="1" s="1"/>
  <c r="F350" i="1"/>
  <c r="G350" i="1" s="1"/>
  <c r="F386" i="1"/>
  <c r="G386" i="1" s="1"/>
  <c r="F465" i="1"/>
  <c r="G465" i="1" s="1"/>
  <c r="F332" i="1"/>
  <c r="G332" i="1" s="1"/>
  <c r="F52" i="1"/>
  <c r="G52" i="1" s="1"/>
  <c r="F122" i="1"/>
  <c r="G122" i="1" s="1"/>
  <c r="F255" i="1"/>
  <c r="G255" i="1" s="1"/>
  <c r="F363" i="1"/>
  <c r="G363" i="1" s="1"/>
  <c r="F425" i="1"/>
  <c r="G425" i="1" s="1"/>
  <c r="F495" i="1"/>
  <c r="G495" i="1" s="1"/>
  <c r="F509" i="1"/>
  <c r="G509" i="1" s="1"/>
  <c r="F551" i="1"/>
  <c r="G551" i="1" s="1"/>
  <c r="F563" i="1"/>
  <c r="G563" i="1" s="1"/>
  <c r="F14" i="1"/>
  <c r="G14" i="1" s="1"/>
  <c r="F81" i="1"/>
  <c r="G81" i="1" s="1"/>
  <c r="F167" i="1"/>
  <c r="G167" i="1" s="1"/>
  <c r="F359" i="1"/>
  <c r="G359" i="1" s="1"/>
  <c r="F141" i="1"/>
  <c r="G141" i="1" s="1"/>
  <c r="F155" i="1"/>
  <c r="G155" i="1" s="1"/>
  <c r="F177" i="1"/>
  <c r="G177" i="1" s="1"/>
  <c r="F299" i="1"/>
  <c r="G299" i="1" s="1"/>
  <c r="F432" i="1"/>
  <c r="G432" i="1" s="1"/>
  <c r="F373" i="1"/>
  <c r="G373" i="1" s="1"/>
  <c r="F459" i="1"/>
  <c r="G459" i="1" s="1"/>
  <c r="F28" i="1"/>
  <c r="G28" i="1" s="1"/>
  <c r="F58" i="1"/>
  <c r="G58" i="1" s="1"/>
  <c r="F116" i="1"/>
  <c r="G116" i="1" s="1"/>
  <c r="F133" i="1"/>
  <c r="G133" i="1" s="1"/>
  <c r="F208" i="1"/>
  <c r="G208" i="1" s="1"/>
  <c r="F218" i="1"/>
  <c r="G218" i="1" s="1"/>
  <c r="F261" i="1"/>
  <c r="G261" i="1" s="1"/>
  <c r="F282" i="1"/>
  <c r="G282" i="1" s="1"/>
  <c r="F290" i="1"/>
  <c r="G290" i="1" s="1"/>
  <c r="F20" i="1"/>
  <c r="G20" i="1" s="1"/>
  <c r="F34" i="1"/>
  <c r="G34" i="1" s="1"/>
  <c r="F40" i="1"/>
  <c r="G40" i="1" s="1"/>
  <c r="F90" i="1"/>
  <c r="G90" i="1" s="1"/>
  <c r="F193" i="1"/>
  <c r="G193" i="1" s="1"/>
  <c r="F489" i="1"/>
  <c r="G489" i="1" s="1"/>
  <c r="F557" i="1"/>
  <c r="G557" i="1" s="1"/>
  <c r="E568" i="1" l="1"/>
  <c r="G544" i="1"/>
  <c r="F543" i="1"/>
  <c r="G543" i="1" s="1"/>
  <c r="F442" i="1"/>
  <c r="G442" i="1" s="1"/>
  <c r="F245" i="1"/>
  <c r="G245" i="1" s="1"/>
  <c r="F556" i="1"/>
  <c r="G556" i="1" s="1"/>
  <c r="F483" i="1"/>
  <c r="G483" i="1" s="1"/>
  <c r="F39" i="1"/>
  <c r="G39" i="1" s="1"/>
  <c r="F33" i="1"/>
  <c r="G33" i="1" s="1"/>
  <c r="F19" i="1"/>
  <c r="G19" i="1" s="1"/>
  <c r="F289" i="1"/>
  <c r="G289" i="1" s="1"/>
  <c r="F260" i="1"/>
  <c r="G260" i="1" s="1"/>
  <c r="F132" i="1"/>
  <c r="G132" i="1" s="1"/>
  <c r="F115" i="1"/>
  <c r="G115" i="1" s="1"/>
  <c r="F57" i="1"/>
  <c r="G57" i="1" s="1"/>
  <c r="F27" i="1"/>
  <c r="G27" i="1" s="1"/>
  <c r="F372" i="1"/>
  <c r="G372" i="1" s="1"/>
  <c r="F431" i="1"/>
  <c r="G431" i="1" s="1"/>
  <c r="F464" i="1"/>
  <c r="G464" i="1" s="1"/>
  <c r="F298" i="1"/>
  <c r="G298" i="1" s="1"/>
  <c r="F176" i="1"/>
  <c r="G176" i="1" s="1"/>
  <c r="F358" i="1"/>
  <c r="G358" i="1" s="1"/>
  <c r="F562" i="1"/>
  <c r="G562" i="1" s="1"/>
  <c r="F550" i="1"/>
  <c r="G550" i="1" s="1"/>
  <c r="F508" i="1"/>
  <c r="G508" i="1" s="1"/>
  <c r="F494" i="1"/>
  <c r="G494" i="1" s="1"/>
  <c r="F121" i="1"/>
  <c r="G121" i="1" s="1"/>
  <c r="F441" i="1"/>
  <c r="G441" i="1" s="1"/>
  <c r="F385" i="1"/>
  <c r="G385" i="1" s="1"/>
  <c r="F349" i="1"/>
  <c r="G349" i="1" s="1"/>
  <c r="F185" i="1"/>
  <c r="G185" i="1" s="1"/>
  <c r="F259" i="1" l="1"/>
  <c r="G259" i="1" s="1"/>
  <c r="F38" i="1"/>
  <c r="G38" i="1" s="1"/>
  <c r="F331" i="1"/>
  <c r="G331" i="1" s="1"/>
  <c r="F120" i="1"/>
  <c r="G120" i="1" s="1"/>
  <c r="F549" i="1"/>
  <c r="G549" i="1" s="1"/>
  <c r="F13" i="1"/>
  <c r="F166" i="1"/>
  <c r="G166" i="1" s="1"/>
  <c r="F357" i="1"/>
  <c r="G357" i="1" s="1"/>
  <c r="F297" i="1"/>
  <c r="G297" i="1" s="1"/>
  <c r="F430" i="1"/>
  <c r="G430" i="1" s="1"/>
  <c r="F458" i="1"/>
  <c r="G458" i="1" s="1"/>
  <c r="F114" i="1"/>
  <c r="G114" i="1" s="1"/>
  <c r="F288" i="1"/>
  <c r="G288" i="1" s="1"/>
  <c r="F217" i="1" l="1"/>
  <c r="G217" i="1" s="1"/>
  <c r="F429" i="1"/>
  <c r="G429" i="1" s="1"/>
  <c r="F507" i="1"/>
  <c r="G507" i="1" s="1"/>
  <c r="F287" i="1"/>
  <c r="G287" i="1" s="1"/>
  <c r="G13" i="1"/>
  <c r="F568" i="1" l="1"/>
  <c r="G568" i="1" s="1"/>
</calcChain>
</file>

<file path=xl/sharedStrings.xml><?xml version="1.0" encoding="utf-8"?>
<sst xmlns="http://schemas.openxmlformats.org/spreadsheetml/2006/main" count="1832" uniqueCount="615">
  <si>
    <t xml:space="preserve">Код
раздела,
подраздела
</t>
  </si>
  <si>
    <t xml:space="preserve">Код 
целевой
статьи
</t>
  </si>
  <si>
    <t>Код 
вида
расходов</t>
  </si>
  <si>
    <t>Наименование раздела, подраздела, целевой статьи или вида расходов</t>
  </si>
  <si>
    <t>к постановлению администрации</t>
  </si>
  <si>
    <t>городского округа Среднеуральск</t>
  </si>
  <si>
    <t>Исполнение, тыс.рублей</t>
  </si>
  <si>
    <t>Процент исполнения</t>
  </si>
  <si>
    <t>Приложение № 2</t>
  </si>
  <si>
    <t>План,                  тыс.рублей</t>
  </si>
  <si>
    <t xml:space="preserve">Свод расходов бюджета городского округа Среднеуральск по разделам, подразделам, целевым статьям (муниципальным программам городского округа Среднеуральск и непрограммным направлениям деятельности), группам и подгруппам видов расходов классификации расходов бюджетов за 1 полугодие 2022 года </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</si>
  <si>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</si>
  <si>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</si>
  <si>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</si>
  <si>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</si>
  <si>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70000 00000</t>
  </si>
  <si>
    <t>Непрограммные направления деятельности</t>
  </si>
  <si>
    <t>70025 00000</t>
  </si>
  <si>
    <t>Основное мероприятие: "Обеспечение деятельности органов местного самоуправления"</t>
  </si>
  <si>
    <t>70025 01001</t>
  </si>
  <si>
    <t>Функционирование высшего должностного лица городского округа</t>
  </si>
  <si>
    <t>120</t>
  </si>
  <si>
    <t>Расходы на выплаты персоналу государственных (муниципальных) органов</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</si>
  <si>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</si>
  <si>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</si>
  <si>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70025 01002</t>
  </si>
  <si>
    <t>Председатель представительного органа</t>
  </si>
  <si>
    <t>70025 01004</t>
  </si>
  <si>
    <t>Обеспечение функций  центрального аппарата</t>
  </si>
  <si>
    <t>240</t>
  </si>
  <si>
    <t>Иные закупки товаров, работ и услуг для обеспечения государственных (муниципальных) нужд</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</si>
  <si>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</si>
  <si>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</si>
  <si>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Основное мероприятие: "Обеспечение деятельности органов местного самоуправления "</t>
  </si>
  <si>
    <t>0105</t>
  </si>
  <si>
    <t>Судебная система</t>
  </si>
  <si>
    <t>70004 00000</t>
  </si>
  <si>
    <t>Основное мероприятие: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t>
  </si>
  <si>
    <t>70004 51200</t>
  </si>
  <si>
    <t>Субвенции, предоставляемые  за счет субвенций областному бюджету из федерального бюджета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t>
  </si>
  <si>
    <t>0106</t>
  </si>
  <si>
    <t>Обеспечение деятельности финансовых, налоговых и таможенных органов и органов финансового (финансово-бюджетного) надзора</t>
  </si>
  <si>
    <t>03000 00000</t>
  </si>
  <si>
    <t>Муниципальная программа "Управление муниципальными финансами городского округа Среднеуральск на 2020-2026 годы"</t>
  </si>
  <si>
    <t>03300 00000</t>
  </si>
  <si>
    <t xml:space="preserve">Подпрограмма "Обеспечение реализации муниципальной программы "Управление муниципальными финансами городского округа Среднеуральск на 2020-2026 годы" </t>
  </si>
  <si>
    <t>03325 00000</t>
  </si>
  <si>
    <t>03325 01004</t>
  </si>
  <si>
    <t>Обеспечение деятельности финансовых органов</t>
  </si>
  <si>
    <t>70025 01003</t>
  </si>
  <si>
    <t>Руководитель контрольно-счетной палаты муниципального образования</t>
  </si>
  <si>
    <t>0111</t>
  </si>
  <si>
    <t>Резервные фонды</t>
  </si>
  <si>
    <t>70001 00000</t>
  </si>
  <si>
    <t>Основное мероприятие: "Управление средствами резервного фонда"</t>
  </si>
  <si>
    <t>70001 17110</t>
  </si>
  <si>
    <t>Резервный фонд администрации городского округа Среднеуральск</t>
  </si>
  <si>
    <t>870</t>
  </si>
  <si>
    <t>Резервные средства</t>
  </si>
  <si>
    <t>0113</t>
  </si>
  <si>
    <t>Другие общегосударственные вопросы</t>
  </si>
  <si>
    <t>01000 00000</t>
  </si>
  <si>
    <t>Муниципальная программа "Развитие кадровой политики в системе муниципального управления городского округа Среднеуральск и противодействие коррупции в городском округе Среднеуральск до 2024 года"</t>
  </si>
  <si>
    <t>01100 00000</t>
  </si>
  <si>
    <t>Подпрограмма "Развитие кадровой политики в системе муниципального управления городского округа Среднеуральск  на 2014-2024 годы"</t>
  </si>
  <si>
    <t>01101 10000</t>
  </si>
  <si>
    <t>Профессиональная подготовка, переподготовка и повышение квалификации муниципальных служащих и лиц, замещающих муниципальные должности</t>
  </si>
  <si>
    <t>01200 00000</t>
  </si>
  <si>
    <t>Подпрограмма "Противодействие коррупции в городском округе Среднеуральск до 2024 года"</t>
  </si>
  <si>
    <t>01201 10000</t>
  </si>
  <si>
    <t>Разработка и размещение информационной продукции антикоррупционной направленности</t>
  </si>
  <si>
    <t>01202 10000</t>
  </si>
  <si>
    <t>Проведение исследования состояния коррупции социологическими методами в рамках регионального антикоррупционного мониторинга, обобщение результатов исследования и предоставление информационных услуг по данному направлению</t>
  </si>
  <si>
    <t>04000 00000</t>
  </si>
  <si>
    <t>Муниципальная программа "Управление муниципальным имуществом и земельными ресурсами городского округа Среднеуральск на 2021-2026 годы"</t>
  </si>
  <si>
    <t>04025 00000</t>
  </si>
  <si>
    <t>04025 01004</t>
  </si>
  <si>
    <t>Обеспечение деятельности органа по управлению муниципальным имуществом</t>
  </si>
  <si>
    <t>04001 00000</t>
  </si>
  <si>
    <t>Основное мероприятие: "Обеспечение мероприятий по содержанию имущества "</t>
  </si>
  <si>
    <t>04001 10000</t>
  </si>
  <si>
    <t>Содержание имущества муниципальной казны</t>
  </si>
  <si>
    <t>04005 10000</t>
  </si>
  <si>
    <t>Оценка муниципального имущества, земельных участков и права на заключение договоров аренды</t>
  </si>
  <si>
    <t>04007 13010</t>
  </si>
  <si>
    <t>Работы по постановке на государственный кадастровый учет имущества с целью оформления права собственности</t>
  </si>
  <si>
    <t>04008 10000</t>
  </si>
  <si>
    <t>Оплата услуг по осуществлению деятельности по приёму платежей от физических лиц (платы за пользование жилыми помещениями муниципального жилищного фонда по договорам социального найма или договорам найма (за исключением коммерческого найма)</t>
  </si>
  <si>
    <t>05000 00000</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</si>
  <si>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городского округа Среднеуральск, в том числе относящихся к государственной собственности Свердловской области, хранящихся в муниципальном архиве на 2022-2027 годы"</t>
  </si>
  <si>
    <t>05011 00000</t>
  </si>
  <si>
    <t>Основное мероприятие: "Обеспечение деятельности муниципального казенного учреждения"</t>
  </si>
  <si>
    <t>05011 17100</t>
  </si>
  <si>
    <t>Организация и обеспечение деятельности муниципального казенного учреждения "Архив городского округа Среднеуральск"</t>
  </si>
  <si>
    <t>110</t>
  </si>
  <si>
    <t>Расходы на выплаты персоналу казённых учреждений</t>
  </si>
  <si>
    <t>850</t>
  </si>
  <si>
    <t>Уплата налогов, сборов и иных платежей</t>
  </si>
  <si>
    <t>05001 00000</t>
  </si>
  <si>
    <t>Основное мероприятие: "Развитие архивного дела"</t>
  </si>
  <si>
    <t>05001 46100</t>
  </si>
  <si>
    <t>Осуществление государственных полномочий  по хранению, комплектованию, учету и использованию архивных документов, относящихся к государственной собственности Свердловской области</t>
  </si>
  <si>
    <t>830</t>
  </si>
  <si>
    <t>Исполнение судебных актов</t>
  </si>
  <si>
    <t>70011 00000</t>
  </si>
  <si>
    <t>70011 17100</t>
  </si>
  <si>
    <t>Обеспечение деятельности муниципального казенного учреждения "Административно-хозяйственное и информационное управление"</t>
  </si>
  <si>
    <t>70011 17200</t>
  </si>
  <si>
    <t>Обеспечение деятельности муниципального казенного учреждения "Управление по связям с общественностью"</t>
  </si>
  <si>
    <t>70017 10000</t>
  </si>
  <si>
    <t xml:space="preserve">Иные расходные полномочия, за исключением публичных нормативных обязательств </t>
  </si>
  <si>
    <t>70007 00000</t>
  </si>
  <si>
    <t>Основное мероприятие: "Обеспечение исполнения муниципальным образованием переданных полномочий Свердловской области"</t>
  </si>
  <si>
    <t>70007 41100</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</si>
  <si>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</si>
  <si>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70007 41200</t>
  </si>
  <si>
    <t>Субвенции на осуществление государственного полномочия Свердловской области по созданию административных комиссий</t>
  </si>
  <si>
    <t>70007 41500</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</si>
  <si>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</si>
  <si>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0200</t>
  </si>
  <si>
    <t>Национальная оборона</t>
  </si>
  <si>
    <t>0203</t>
  </si>
  <si>
    <t>Мобилизационная и вневойсковая подготовка</t>
  </si>
  <si>
    <t>70008 00000</t>
  </si>
  <si>
    <t>Основное мероприятие: "Обеспечение функционирования органа, осуществляющего первичный воинский учет"</t>
  </si>
  <si>
    <t>70008 51180</t>
  </si>
  <si>
    <t>Осуществление первичного воинского учета на территориях, где отсутствуют военные комиссариаты</t>
  </si>
  <si>
    <t>0300</t>
  </si>
  <si>
    <t>Национальная безопасность и правоохранительная деятельность</t>
  </si>
  <si>
    <t>0309</t>
  </si>
  <si>
    <t>Гражданская оборона</t>
  </si>
  <si>
    <t>11000 00000</t>
  </si>
  <si>
    <t>Муниципальная программа "Обеспечение общественной безопасности на территории городского округа Среднеуральск на 2020-2025 годы"</t>
  </si>
  <si>
    <t>11100 00000</t>
  </si>
  <si>
    <t>Подпрограмма "Защита от чрезвычайных ситуаций на территории городского округа Среднеуральск, гражданская оборона"</t>
  </si>
  <si>
    <t>11102 00000</t>
  </si>
  <si>
    <t>Основное мероприятие: "Приобретение, установка, ввод в эксплуатацию и модернизация элементов системы оповещения"</t>
  </si>
  <si>
    <t>11102 12000</t>
  </si>
  <si>
    <t>Закупка, установка сирен, содержание и обслуживание аппаратуры оповещения</t>
  </si>
  <si>
    <t>11103 00000</t>
  </si>
  <si>
    <t>Основное мероприятие: "Разработка планов по ликвидации разлива нефтепродуктов на территории городского округа Среднеуральск" (паспорт ГО, план первоочередных мероприятий, паспорт безопасности, план действий при ЧС)</t>
  </si>
  <si>
    <t>11103 12000</t>
  </si>
  <si>
    <t>Разработка плана ЛРН</t>
  </si>
  <si>
    <t>11104 12000</t>
  </si>
  <si>
    <t>Приобретение оборудования, наглядных пособий, методической литературы и т.п. в учебно – консультационный пункт для обучения неработающего населения городского округа Среднеуральск</t>
  </si>
  <si>
    <t>0310</t>
  </si>
  <si>
    <t>Защита населения и территории от чрезвычайных ситуаций природного и техногенного характера,  пожарная безопасность</t>
  </si>
  <si>
    <t>11200 00000</t>
  </si>
  <si>
    <t>Подпрограмма "Пожарная безопасность на территории городского округа Среднеуральск"</t>
  </si>
  <si>
    <t>11201 12000</t>
  </si>
  <si>
    <t>Проведение гидрологических исследований для организации забора воды и обустройство источников противопожарного водоснабжения для пожаротушения из источников</t>
  </si>
  <si>
    <t>11202 12000</t>
  </si>
  <si>
    <t>Обустройство источников противопожарного водоснабжения, подъездов пожарных автомобилей</t>
  </si>
  <si>
    <t>11203 12000</t>
  </si>
  <si>
    <t>Создание минерализованных полос (опашка)</t>
  </si>
  <si>
    <t>11300 00000</t>
  </si>
  <si>
    <t>Подпрограмма "Безопасность на водных объектах на территории городского Среднеуральск"</t>
  </si>
  <si>
    <t>11301 00000</t>
  </si>
  <si>
    <t>Основное мероприятие: "Оказание мер социальной поддержки общественным объединениям добровольной народной дружины по спасению людей на воде, путем предоставления из муниципального бюджета субсидий, оплаты услуг организаций спасателей на воде, осуществляющих деятельность на территории городского округа Среднеуральск по обеспечению безопасности населения на водных объектах на территории городского округа Среднеуральск"</t>
  </si>
  <si>
    <t>11301 12000</t>
  </si>
  <si>
    <t>Обеспечение безопасности людей на водных объектах</t>
  </si>
  <si>
    <t>11500 00000</t>
  </si>
  <si>
    <t>Подпрограмма "Развитие систем аппаратно- программного комплекса "Безопасный город" на территории городского округа Среднеуральск. Содержание и развитие единой дежурной диспетчерской службы (ЕДДС) городского округа Среднеуральск</t>
  </si>
  <si>
    <t>11501 12000</t>
  </si>
  <si>
    <t>Содержание и развитие единой дежурно-диспетчерской службы (ЕДДС) городского округа Среднеуральск</t>
  </si>
  <si>
    <t>11503 00000</t>
  </si>
  <si>
    <t>Основное мероприятие: "АПК" Безопасный город"</t>
  </si>
  <si>
    <t>11503 12000</t>
  </si>
  <si>
    <t>Приобретение оборудования и программного обеспечения, установка блоков (сегментов, компонентов) аппаратно-программного комплекса "Безопасный город" и иных технических средствах обеспечения общественной безопасности</t>
  </si>
  <si>
    <t>11503 12100</t>
  </si>
  <si>
    <t>Обслуживание аппаратно-программного комплекса "Безопасный город"</t>
  </si>
  <si>
    <t>0314</t>
  </si>
  <si>
    <t>Другие вопросы в области национальной безопасности и правоохранительной деятельности</t>
  </si>
  <si>
    <t>11400 00000</t>
  </si>
  <si>
    <t>Подпрограмма "Профилактика правонарушений, обеспечение подготовки и проведения публичных мероприятий   на территории городского округа Среднеуральск"</t>
  </si>
  <si>
    <t>11401 12000</t>
  </si>
  <si>
    <t>Оказание мер социальной поддержки народным дружинам, осуществляющим деятельность на территории  городского округа Среднеуральск</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</si>
  <si>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</si>
  <si>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</si>
  <si>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70080 00000</t>
  </si>
  <si>
    <t>Основное мероприятие: "Обеспечение взрывобезопасности"</t>
  </si>
  <si>
    <t>70080 12000</t>
  </si>
  <si>
    <t>Организация мероприятий по взрывобезопасности</t>
  </si>
  <si>
    <t>70090 12000</t>
  </si>
  <si>
    <t>Организация мероприятий по доставке отправления по специальной связи</t>
  </si>
  <si>
    <t>0400</t>
  </si>
  <si>
    <t>Национальная экономика</t>
  </si>
  <si>
    <t>0405</t>
  </si>
  <si>
    <t>Сельское хозяйство и рыболовство</t>
  </si>
  <si>
    <t>70030 00000</t>
  </si>
  <si>
    <t>Основное мероприятие: "Мероприятия по отлову безнадзорных животных"</t>
  </si>
  <si>
    <t>70030 13000</t>
  </si>
  <si>
    <t>Организация проведения мероприятий по отлову безнадзорных животных</t>
  </si>
  <si>
    <t>70030 42П00</t>
  </si>
  <si>
    <t>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животных</t>
  </si>
  <si>
    <t>70031 42П10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</si>
  <si>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</si>
  <si>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0409</t>
  </si>
  <si>
    <t>Дорожное хозяйство (дорожные фонды)</t>
  </si>
  <si>
    <t>70040 00000</t>
  </si>
  <si>
    <t>Основное мероприятие: "Капитальный ремонт, ремонт и содержание автомобильных дорог общего пользования местного значения"</t>
  </si>
  <si>
    <t>70040 14100</t>
  </si>
  <si>
    <t>Содержание автомобильных дорог общего пользования и искусственных сооружений, расположенных на них</t>
  </si>
  <si>
    <t>70040 14200</t>
  </si>
  <si>
    <t>Ремонт автомобильных дорог общего пользования и искусственных сооружений, расположенных на них</t>
  </si>
  <si>
    <t>70040 14400</t>
  </si>
  <si>
    <t xml:space="preserve">Проведение мероприятий вблизи  образовательных учреждений для повышения безопасности дорожного движения </t>
  </si>
  <si>
    <t>0412</t>
  </si>
  <si>
    <t>Другие вопросы в области национальной экономики</t>
  </si>
  <si>
    <t>04002 13000</t>
  </si>
  <si>
    <t>Оценка имущества, земельных участков с целью оформления права собственности и включения в реестр муниципальной собственности</t>
  </si>
  <si>
    <t>04003 13010</t>
  </si>
  <si>
    <t>Постановка на государственный кадастровый учет земельных участков</t>
  </si>
  <si>
    <t>04010 13000</t>
  </si>
  <si>
    <t>Разработка лесохозяйственных регламентов</t>
  </si>
  <si>
    <t>14000 00000</t>
  </si>
  <si>
    <t>Муниципальная программа "Осуществление градостроительной деятельности на территории городского округа Среднеуральск до 2024 года"</t>
  </si>
  <si>
    <t xml:space="preserve">0412 </t>
  </si>
  <si>
    <t>14012 00000</t>
  </si>
  <si>
    <t>Основное мероприятие: "Обеспечение деятельности муниципальных бюджетных учреждений "</t>
  </si>
  <si>
    <t>14012 17000</t>
  </si>
  <si>
    <t>Обеспечение деятельности муниципального бюджетного учреждения "Архитектура"</t>
  </si>
  <si>
    <t>610</t>
  </si>
  <si>
    <t>Субсидии бюджетным учреждениям</t>
  </si>
  <si>
    <t>14001 17000</t>
  </si>
  <si>
    <t>Подготовка документации по планировке территории ,в том числе выполнение инженерных изысканий</t>
  </si>
  <si>
    <t>14002 00000</t>
  </si>
  <si>
    <t>Основное мероприятие: "Мероприятия по внесению сведений о границах в ЕГРН"</t>
  </si>
  <si>
    <t>14002 17010</t>
  </si>
  <si>
    <t>Внесение сведений о границах территориальных зон  в ЕГРН (в том числе внесение изменений)</t>
  </si>
  <si>
    <t>14003 17000</t>
  </si>
  <si>
    <t>Подготовка правил землепользования и застройки (в том числе внесение изменений)</t>
  </si>
  <si>
    <t>14004 17000</t>
  </si>
  <si>
    <t>Подготовка  Генерального плана (в том числе внесение изменений)</t>
  </si>
  <si>
    <t>14005 17000</t>
  </si>
  <si>
    <t>Проведение кадастровых работ</t>
  </si>
  <si>
    <t>16000 00000</t>
  </si>
  <si>
    <t>Муниципальная программа: "Повышение инвестиционной привлекательности городского округа Среднеуральск и создание условий для обеспечения жителей качественными и безопасными услугами потребительского рынка до 2024 года"</t>
  </si>
  <si>
    <t>16100 00000</t>
  </si>
  <si>
    <t>Подпрограмма "Развитие малого и среднего предпринимательства"</t>
  </si>
  <si>
    <t>16101 00000</t>
  </si>
  <si>
    <t>Основное мероприятие: "Создание и обеспечение деятельности организации инфраструктуры поддержки субъектов малого и среднего предпринимательства"</t>
  </si>
  <si>
    <t>16101 10000</t>
  </si>
  <si>
    <t>Развитие субъектов малого и среднего предпринимательства на территории городского округа Среднеуральск"</t>
  </si>
  <si>
    <t>70011 17У00</t>
  </si>
  <si>
    <t>Обеспечение деятельности муниципального казенного учреждения "Управление капитального строительства"</t>
  </si>
  <si>
    <t>0500</t>
  </si>
  <si>
    <t>Жилищно-коммунальное хозяйство</t>
  </si>
  <si>
    <t>0501</t>
  </si>
  <si>
    <t>Жилищное хозяйство</t>
  </si>
  <si>
    <t>70005 19000</t>
  </si>
  <si>
    <t>Мероприятия, направленные на обеспечение малоимущих граждан жилыми помещениями и переселение</t>
  </si>
  <si>
    <t>410</t>
  </si>
  <si>
    <t>Бюджетные инвестиции</t>
  </si>
  <si>
    <t>70091 00000</t>
  </si>
  <si>
    <t>Основное мероприятие: "Профилактическая дезинфекционная обработка"</t>
  </si>
  <si>
    <t>70091 13000</t>
  </si>
  <si>
    <t>Субсидии юридическим лицам на проведение профилактической дезинфекционной обработки мест общего пользования в многоквартирных домах</t>
  </si>
  <si>
    <t>810</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</si>
  <si>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</si>
  <si>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04012 13000</t>
  </si>
  <si>
    <t>Оплата капитального ремонта общего имущества муниципального жилого фонда</t>
  </si>
  <si>
    <t>0502</t>
  </si>
  <si>
    <t>Коммунальное хозяйство</t>
  </si>
  <si>
    <t>10000 00000</t>
  </si>
  <si>
    <t>Муниципальная программа "Развитие жилищно-коммунального хозяйства и повышение энергетической эффективности городского округа Среднеуральск на 2019-2024 годы"</t>
  </si>
  <si>
    <t>10100 00000</t>
  </si>
  <si>
    <t>Подпрограмма 1 "Развитие и модернизация систем коммунальной инфраструктуры"</t>
  </si>
  <si>
    <t>10105 13000</t>
  </si>
  <si>
    <t>Мероприятия по реконструкции объектов холодного водоснабжения и водоотведения</t>
  </si>
  <si>
    <t>12000 00000</t>
  </si>
  <si>
    <t>Муниципальная программа "Развитие сетей уличного освещения на территории городского округа Среднеуральск на 2017-2028 годы"</t>
  </si>
  <si>
    <t>12054 00000</t>
  </si>
  <si>
    <t>Основное мероприятие: "Проектирование, строительство уличного освещения"</t>
  </si>
  <si>
    <t>12054 13000</t>
  </si>
  <si>
    <t>Разработка и реализация  проекта развития наружного освещения</t>
  </si>
  <si>
    <t>70020 13200</t>
  </si>
  <si>
    <t>Актуализация схем водоснабжения и водоотведения городского округа Среднеуральск</t>
  </si>
  <si>
    <t>70060 13700</t>
  </si>
  <si>
    <t>Организация и проведение мероприятий по частичной гидродинамической промывке самотечной канализации с извлечением осадка из труб и смотровых колодцев на территории ЖК "Золотая горка"</t>
  </si>
  <si>
    <t>70070 13910</t>
  </si>
  <si>
    <t>Субсидии на финансовое обеспечение затрат в связи с выполнением работ, оказанием услуг, в том числе в целях формирования уставного фонда муниципального унитарного предприятия</t>
  </si>
  <si>
    <t>0503</t>
  </si>
  <si>
    <t>Благоустройство</t>
  </si>
  <si>
    <t>70050 00000</t>
  </si>
  <si>
    <t>Основное мероприятие: "Осуществление мероприятий по поддержанию порядка, благоустройства и санитарного состояния на территории  городского округа"</t>
  </si>
  <si>
    <t>70050 13100</t>
  </si>
  <si>
    <t>Благоустройство и содержание территории городского округа Среднеуральск</t>
  </si>
  <si>
    <t>70050 13500</t>
  </si>
  <si>
    <t>Мероприятия по организации уличного освещения</t>
  </si>
  <si>
    <t>70050 13900</t>
  </si>
  <si>
    <t>Содержание и благоустройство кладбища городского округа Среднеуральск, организация похоронного дела</t>
  </si>
  <si>
    <t>13000 00000</t>
  </si>
  <si>
    <t>Муниципальная программа "Формирование современной городской среды  на 2018-2024 годы на территории городского округа Среднеуральск"</t>
  </si>
  <si>
    <t>130F2 00000</t>
  </si>
  <si>
    <t>Основное мероприятие: "Формирование комфортной городской среды"</t>
  </si>
  <si>
    <t>130F2 13001</t>
  </si>
  <si>
    <t>Благоустройство приозерного парка озера Исетского до аллеи Дворца Культуры в г.Среднеуральске</t>
  </si>
  <si>
    <t>0505</t>
  </si>
  <si>
    <t>Другие вопросы в области жилищно-коммунального хозяйства</t>
  </si>
  <si>
    <t>10103 00000</t>
  </si>
  <si>
    <t>Основное мероприятие: "Проектно-сметная документация"</t>
  </si>
  <si>
    <t>10103 13000</t>
  </si>
  <si>
    <t>Подготовка проектно-сметной документации по объекту "Реконструкция очистных сооружений города Среднеуральск"</t>
  </si>
  <si>
    <t>10104 00000</t>
  </si>
  <si>
    <t>Основное мероприятие «Мероприятия, направленные на обеспечение безопасности и сохранности объекта  «Очистные сооружения города Среднеуральск»</t>
  </si>
  <si>
    <t>10104 13100</t>
  </si>
  <si>
    <t>Охрана территории, товарно-материальных ценностей и помещений объекта  «Очистные сооружения города Среднеуральск»</t>
  </si>
  <si>
    <t>10104 13400</t>
  </si>
  <si>
    <t>Мероприятия по электроснабжению  объекта "Очистные сооружения города Среднеуральск"</t>
  </si>
  <si>
    <t>10105 13600</t>
  </si>
  <si>
    <t>Мероприятия по подключению(технологическому присоединению) газоиспользующего оборудования и объектов капитального строительства к сети газораспределения объекта "Очистные сооружения г.Среднеуральска"</t>
  </si>
  <si>
    <t>70011 17Ж00</t>
  </si>
  <si>
    <t>Обеспечение  деятельности муниципального казенного учреждения "Управление жилищно-коммунального хозяйства"</t>
  </si>
  <si>
    <t>70023 00000</t>
  </si>
  <si>
    <t>Основное мероприятие: "Оказание мер социальной поддержки по оплате жилого помещения и коммунальных услуг"</t>
  </si>
  <si>
    <t>70023 42700</t>
  </si>
  <si>
    <t>Субвенции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</si>
  <si>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0600</t>
  </si>
  <si>
    <t>Охрана окружающей среды</t>
  </si>
  <si>
    <t>0603</t>
  </si>
  <si>
    <t>Охрана объектов растительного и животного мира и среды их обитания</t>
  </si>
  <si>
    <t>70006 12000</t>
  </si>
  <si>
    <t>Мероприятия, направленные на защиту окружающей среды</t>
  </si>
  <si>
    <t>0700</t>
  </si>
  <si>
    <t>Образование</t>
  </si>
  <si>
    <t>0701</t>
  </si>
  <si>
    <t>Дошкольное образование</t>
  </si>
  <si>
    <t>07000 00000</t>
  </si>
  <si>
    <t>Муниципальная программа "Развитие системы образования в городском округе Среднеуральск до 2025 года"</t>
  </si>
  <si>
    <t>07100 00000</t>
  </si>
  <si>
    <t>Подпрограмма "Развитие системы дошкольного образования в городском округе Среднеуральск"</t>
  </si>
  <si>
    <t>07171 00000</t>
  </si>
  <si>
    <t>Основное мероприятие: "Организация предоставления образования"</t>
  </si>
  <si>
    <t>07171 15000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</si>
  <si>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</si>
  <si>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620</t>
  </si>
  <si>
    <t>Субсидии автономным учреждениям</t>
  </si>
  <si>
    <t>07171 45100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</si>
  <si>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</si>
  <si>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0702</t>
  </si>
  <si>
    <t>Общее образование</t>
  </si>
  <si>
    <t>07200 00000</t>
  </si>
  <si>
    <t>Подпрограмма "Развитие системы общего образования в городском округе Среднеуральск"</t>
  </si>
  <si>
    <t>07270 00000</t>
  </si>
  <si>
    <t>Основное мероприятие: "Организация питания"</t>
  </si>
  <si>
    <t>07270 45400</t>
  </si>
  <si>
    <t>Осуществление мероприятий по организации питания в муниципальных общеобразовательных организациях</t>
  </si>
  <si>
    <t>07270 L3040</t>
  </si>
  <si>
    <t>Иные межбюджетные трансферты на организацию бесплатного горячего питания обучающихся, получающих начальное общее образование в муниципальных образовательных организациях</t>
  </si>
  <si>
    <t>07271 00000</t>
  </si>
  <si>
    <t>Основное мероприятие: "Организация получения образования"</t>
  </si>
  <si>
    <t>07271 15000</t>
  </si>
  <si>
    <t>Организация предоставления начального общего, основного общего и среднего общего образования</t>
  </si>
  <si>
    <t>350</t>
  </si>
  <si>
    <t>Премии и гранты</t>
  </si>
  <si>
    <t>Уплата прочих налогов, сборов и иных платежей</t>
  </si>
  <si>
    <t>07271 45300</t>
  </si>
  <si>
    <t>Обеспечение государственных гарантий прав граждан на получение общего образования в муниципальных общеобразовательных организациях</t>
  </si>
  <si>
    <t>320</t>
  </si>
  <si>
    <t>Социальные выплаты гражданам, кроме публичных нормативных социальных выплат</t>
  </si>
  <si>
    <t>07271 53030</t>
  </si>
  <si>
    <t>Иные межбюджетные трансферты на ежемесячное денежное вознаграждение за классное руководство педагогическим работникам общеобразовательных организаций</t>
  </si>
  <si>
    <t>07500 00000</t>
  </si>
  <si>
    <t>Подпрограмма "Обеспечение реализации муниципальной программы "Развитие системы образования в городском округе Среднеуральск до 2025 года"</t>
  </si>
  <si>
    <t>07573 00000</t>
  </si>
  <si>
    <t>Основное мероприятие: "Выявление и поддержка одаренных детей"</t>
  </si>
  <si>
    <t>07573 15000</t>
  </si>
  <si>
    <t>Организация и проведение мероприятий с обучающимися, включая мероприятия по выявлению, поддержке и сопровождению одаренных детей</t>
  </si>
  <si>
    <t>0703</t>
  </si>
  <si>
    <t>Дополнительное образование детей</t>
  </si>
  <si>
    <t>Основное мероприятие: "Организация предоставления образования "</t>
  </si>
  <si>
    <t>07400 00000</t>
  </si>
  <si>
    <t>Подпрограмма "Развитие системы дополнительного образования, отдыха и оздоровления детей в городском округе Среднеуральск"</t>
  </si>
  <si>
    <t>07471 00000</t>
  </si>
  <si>
    <t>07471 15000</t>
  </si>
  <si>
    <t>Организация предоставления дополнительного образования детей в организациях дополнительного образования</t>
  </si>
  <si>
    <t>07473 15000</t>
  </si>
  <si>
    <t>Обеспечение персонифицированного финансирования дополнительного образования</t>
  </si>
  <si>
    <t>Основное мероприятие: "Обеспечение получения общего образования"</t>
  </si>
  <si>
    <t>08000 00000</t>
  </si>
  <si>
    <t>Муниципальная программа "Развитие культуры в городском округе Среднеуральск до 2025 года"</t>
  </si>
  <si>
    <t>08200 00000</t>
  </si>
  <si>
    <t>Подпрограмма "Развитие образования в сфере культуры и искусства"</t>
  </si>
  <si>
    <t>08270 00000</t>
  </si>
  <si>
    <t>Основное мероприятие: "Меры социальной поддержки по получению художественного образования"</t>
  </si>
  <si>
    <t>08270 46600</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</si>
  <si>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</si>
  <si>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08271 00000</t>
  </si>
  <si>
    <t>08271 15000</t>
  </si>
  <si>
    <t>Организация предоставления дополнительного образования в сфере культуры</t>
  </si>
  <si>
    <t>0707</t>
  </si>
  <si>
    <t xml:space="preserve">Молодежная политика </t>
  </si>
  <si>
    <t>06000 00000</t>
  </si>
  <si>
    <t>Муниципальная программа "Развитие молодежной политики в городском округе Среднеуральск до 2025 года"</t>
  </si>
  <si>
    <t>06100 00000</t>
  </si>
  <si>
    <t>Подпрограмма "Патриотическое воспитание молодых граждан городского округа Среднеуральск"</t>
  </si>
  <si>
    <t>06101 00000</t>
  </si>
  <si>
    <t>Основное мероприятие: "Содействие патриотическому воспитанию граждан "</t>
  </si>
  <si>
    <t>06101 15000</t>
  </si>
  <si>
    <t>Реализация мероприятий по патриотическому воспитанию молодых граждан городского округа Среднеуральск</t>
  </si>
  <si>
    <t>06300 00000</t>
  </si>
  <si>
    <t>Подпрограмма "Обеспечение реализации муниципальной программы  городского округа" Развитие молодежной политики в городском округе Среднеуральск до 2025 года"</t>
  </si>
  <si>
    <t>06301 00000</t>
  </si>
  <si>
    <t>Основное мероприятие: "Мероприятия, направленные на профессиональную ориентацию, частичную занятость, трудоустройство и социальную защиту интересов подрастающего поколения"</t>
  </si>
  <si>
    <t>06301 17000</t>
  </si>
  <si>
    <t>Обеспечение функционирования молодежных трудовых отрядов</t>
  </si>
  <si>
    <t>06101 48700</t>
  </si>
  <si>
    <t>Организация военно-патриотического воспитания и допризывной подготовки молодых граждан</t>
  </si>
  <si>
    <t>06303 00000</t>
  </si>
  <si>
    <t>06303 17000</t>
  </si>
  <si>
    <t>Обеспечение деятельности муниципального бюджетного учреждения "Центр патриотического воспитания"</t>
  </si>
  <si>
    <t>07472 00000</t>
  </si>
  <si>
    <t>Основное мероприятие: "Отдых и оздоровление детей"</t>
  </si>
  <si>
    <t>07472 15000</t>
  </si>
  <si>
    <t xml:space="preserve">Организация отдыха и  оздоровления  детей в каникулярное время </t>
  </si>
  <si>
    <t>07472 45500</t>
  </si>
  <si>
    <t>Субвенции на осуществление государственных полномочий Свердловской области по организации и обеспечению отдыха и оздоровления детей(за исключением детей- 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</si>
  <si>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07472 45600</t>
  </si>
  <si>
    <t>Организация отдыха детей в каникулярное время</t>
  </si>
  <si>
    <t>0709</t>
  </si>
  <si>
    <t>Другие вопросы в области образования</t>
  </si>
  <si>
    <t>07511 00000</t>
  </si>
  <si>
    <t>07511 17100</t>
  </si>
  <si>
    <t>Обеспечение деятельности муниципального казенного учреждения "Управление образования городского округа Среднеуральск"</t>
  </si>
  <si>
    <t>07512 00000</t>
  </si>
  <si>
    <t>Основное мероприятие: "Обеспечение деятельности муниципальных бюджетных учреждений"</t>
  </si>
  <si>
    <t>07512 15000</t>
  </si>
  <si>
    <t>Обеспечение деятельности муниципального бюджетного учреждения "Детское питание"</t>
  </si>
  <si>
    <t>07534 00000</t>
  </si>
  <si>
    <t>Основное мероприятие: "Обеспечение мероприятий, направленных на профилактику правонарушений"</t>
  </si>
  <si>
    <t>07534 15000</t>
  </si>
  <si>
    <t>Организация и проведение мероприятий по профилактике безнадзорности и правонарушений несовершеннолетних</t>
  </si>
  <si>
    <t>07535 00000</t>
  </si>
  <si>
    <t>Основное мероприятие: "Реализация мероприятий, направленных на поддержку мирного сосуществования между людьми разных конфессий и этнических общностей"</t>
  </si>
  <si>
    <t>07535 15010</t>
  </si>
  <si>
    <t>Организация и проведение мероприятий разъяснительного и просветительского характера по проблемам профилактики экстремизма</t>
  </si>
  <si>
    <t>07535 15020</t>
  </si>
  <si>
    <t>Организация и проведение мероприятий по гармонизации межнациональных и этноконфессиональных отношений</t>
  </si>
  <si>
    <t>07536 00000</t>
  </si>
  <si>
    <t>Основное мероприятие: "Реализация мероприятий по борьбе с терроризмом"</t>
  </si>
  <si>
    <t>07536 15010</t>
  </si>
  <si>
    <t>Проведение разъяснительной и предупредительной работы с целью пресечения противоправных действий</t>
  </si>
  <si>
    <t>07537 00000</t>
  </si>
  <si>
    <t>Основное мероприятие: "Проведение мероприятий, направленных на снижение роста наркомании и токсикомании"</t>
  </si>
  <si>
    <t>07537 15010</t>
  </si>
  <si>
    <t>Организация и проведение образовательно-воспитательных мероприятий антинаркотической направленности</t>
  </si>
  <si>
    <t>07537 15020</t>
  </si>
  <si>
    <t>Разработка и издание информационной печатной продукции по профилактике злоупотребления психоактивными веществами</t>
  </si>
  <si>
    <t>07572 00000</t>
  </si>
  <si>
    <t>Основное мероприятие: "Развитие кадрового потенциала системы  образования"</t>
  </si>
  <si>
    <t>07572 15000</t>
  </si>
  <si>
    <t>Организация и проведение  мероприятий, направленных на  повышение престижа учительской профессии, привлечение молодых специалистов</t>
  </si>
  <si>
    <t>360</t>
  </si>
  <si>
    <t>Иные выплаты населению</t>
  </si>
  <si>
    <t>15000 00000</t>
  </si>
  <si>
    <t>Муниципальная программа "Формирование законопослушного поведения участников дорожного движения в городском округе Среднеуральск на 2018-2024 годы"</t>
  </si>
  <si>
    <t>15001 00000</t>
  </si>
  <si>
    <t>Основное мероприятие: "Обеспечение безопасности дорожного движения"</t>
  </si>
  <si>
    <t>15001 15000</t>
  </si>
  <si>
    <t>Организация и проведение мероприятий, направленных на обеспечение безопасности дорожного движения</t>
  </si>
  <si>
    <t>0800</t>
  </si>
  <si>
    <t>Культура, кинематография</t>
  </si>
  <si>
    <t>0801</t>
  </si>
  <si>
    <t>Культура</t>
  </si>
  <si>
    <t>08100 00000</t>
  </si>
  <si>
    <t>Подпрограмма "Развитие культуры и искусства"</t>
  </si>
  <si>
    <t>08181 00000</t>
  </si>
  <si>
    <t>Основное мероприятие: "Развитие библиотечного дела"</t>
  </si>
  <si>
    <t>08181 16000</t>
  </si>
  <si>
    <t>Организация библиотечного обслуживания населения, формирование и хранение библиотечных фондов, музейных предметов и коллекций муниципальных библиотек</t>
  </si>
  <si>
    <t>08181 L5190</t>
  </si>
  <si>
    <t>Модернизация государственных и муниципальных общедоступных библиотек Свердловской области в части комплектования книжных фондов</t>
  </si>
  <si>
    <t>08182 00000</t>
  </si>
  <si>
    <t>Основное мероприятие: "Содействие развитию культуры"</t>
  </si>
  <si>
    <t>08182 16000</t>
  </si>
  <si>
    <t>Организация деятельности учреждений культуры и культурно-досуговой сферы</t>
  </si>
  <si>
    <t>0804</t>
  </si>
  <si>
    <t>Другие вопросы в области культуры, кинематографии</t>
  </si>
  <si>
    <t>08300 00000</t>
  </si>
  <si>
    <t>Подпрограмма "Обеспечение реализации муниципальной программы "Развитие культуры в городском округе Среднеуральск до 2025 года"</t>
  </si>
  <si>
    <t>08333 00000</t>
  </si>
  <si>
    <t>Основное мероприятие: "Обеспечение мероприятий по развитию системы профилактики заболеваний"</t>
  </si>
  <si>
    <t>08333 16020</t>
  </si>
  <si>
    <t>Организация и проведение культурно-досуговых и информационных мероприятий по формированию здорового образа жизни</t>
  </si>
  <si>
    <t>08335 00000</t>
  </si>
  <si>
    <t>08335 16010</t>
  </si>
  <si>
    <t>Организация и проведение мероприятий по профилактике экстремизма</t>
  </si>
  <si>
    <t>08337 00000</t>
  </si>
  <si>
    <t>08337 16020</t>
  </si>
  <si>
    <t>Организация и проведение мероприятий антинаркотической направленности</t>
  </si>
  <si>
    <t>08311 00000</t>
  </si>
  <si>
    <t>08311 17100</t>
  </si>
  <si>
    <t>Обеспечение деятельности муниципального казенного учреждения "Управление культуры и молодежной политики"</t>
  </si>
  <si>
    <t>1000</t>
  </si>
  <si>
    <t>Социальная политика</t>
  </si>
  <si>
    <t>1001</t>
  </si>
  <si>
    <t>Пенсионное обеспечение</t>
  </si>
  <si>
    <t>70010 00000</t>
  </si>
  <si>
    <t>Основное мероприятие: "Осуществление ежемесячных денежных выплат отдельным категориям граждан"</t>
  </si>
  <si>
    <t>70010 19000</t>
  </si>
  <si>
    <t>Пенсии  муниципальных служащих</t>
  </si>
  <si>
    <t>310</t>
  </si>
  <si>
    <t>Публичные нормативные социальные выплаты гражданам</t>
  </si>
  <si>
    <t>1003</t>
  </si>
  <si>
    <t>Социальное обеспечение населения</t>
  </si>
  <si>
    <t>7000117110</t>
  </si>
  <si>
    <t>70012 R4620</t>
  </si>
  <si>
    <t>Субвенции на компенсацию отдельным категориям граждан оплаты взноса на капитальный ремонт общего имущества в многоквартирном доме</t>
  </si>
  <si>
    <t>70013 00000</t>
  </si>
  <si>
    <t xml:space="preserve">Основное мероприятие: "Выполнение публичных нормативных обязательств" </t>
  </si>
  <si>
    <t>70013 10000</t>
  </si>
  <si>
    <t>Иные расходные полномочия</t>
  </si>
  <si>
    <t>70023 49100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</si>
  <si>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</si>
  <si>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70023 49200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</si>
  <si>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</si>
  <si>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70023 52500</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</si>
  <si>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</si>
  <si>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1004</t>
  </si>
  <si>
    <t>Охрана семьи и детства</t>
  </si>
  <si>
    <t>06200 00000</t>
  </si>
  <si>
    <t>Подпрограмма "Обеспечение жильем молодых семей на территории городского округа Среднеуральск"</t>
  </si>
  <si>
    <t>06201 00000</t>
  </si>
  <si>
    <t>Основное мероприятие: "Оказание мер социальной поддержки на приобретение (строительство) жилья"</t>
  </si>
  <si>
    <t>06201 L4970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</si>
  <si>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</si>
  <si>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07270 45401</t>
  </si>
  <si>
    <t>Выплата денежной компенсации на обеспечение бесплатным питанием отдельных категорий обучающихся, осваивающих основные общеобразовательные программы с применением электронного обучения и дистанционных образовательных технологий</t>
  </si>
  <si>
    <t>1006</t>
  </si>
  <si>
    <t>Другие вопросы в области социальной политики</t>
  </si>
  <si>
    <t>02000 00000</t>
  </si>
  <si>
    <t>Муниципальная программа: "Совершенствование социально-экономической политики на территории городского округа Среднеуральск на 2019-2024 годы"</t>
  </si>
  <si>
    <t>02300 00000</t>
  </si>
  <si>
    <t>Подпрограмма "Комплексное развитие человеческого капитала"</t>
  </si>
  <si>
    <t>02301 00000</t>
  </si>
  <si>
    <t>Основное мероприятие: "Оказание мер социальной поддержки "</t>
  </si>
  <si>
    <t>02301 19220</t>
  </si>
  <si>
    <t>Оказание поддержки социально-ориентированным некоммерческим организациям(НКО)</t>
  </si>
  <si>
    <t>1100</t>
  </si>
  <si>
    <t>Физическая культура и спорт</t>
  </si>
  <si>
    <t>1102</t>
  </si>
  <si>
    <t>Массовый спорт</t>
  </si>
  <si>
    <t>09000 00000</t>
  </si>
  <si>
    <t>Муниципальная программа "Развитие физической культуры и спорта в городском округе Среднеуральск на 2017-2024 годы"</t>
  </si>
  <si>
    <t>09100 00000</t>
  </si>
  <si>
    <t>Подпрограмма "Развитие массовой физической культуры и спорта в городском округе Среднеуральск"</t>
  </si>
  <si>
    <t>09133 18000</t>
  </si>
  <si>
    <t>Обеспечение мероприятий по развитию системы профилактики заболеваний</t>
  </si>
  <si>
    <t>09134 18000</t>
  </si>
  <si>
    <t>Обеспечение мероприятий, направленных на профилактику правонарушений</t>
  </si>
  <si>
    <t>09135 18000</t>
  </si>
  <si>
    <t>Реализация мероприятий, направленных на поддержку мирного сосуществования между людьми разных конфессий и этнических общностей</t>
  </si>
  <si>
    <t>09136 18000</t>
  </si>
  <si>
    <t>Реализация мероприятий по борьбе с терроризмом</t>
  </si>
  <si>
    <t>09137 18000</t>
  </si>
  <si>
    <t>Проведение мероприятий, направленных на снижение роста наркомании и токсикомании</t>
  </si>
  <si>
    <t>09171 00000</t>
  </si>
  <si>
    <t>Основное мероприятие: "Содействие развитию массового спорта"</t>
  </si>
  <si>
    <t>09171 18000</t>
  </si>
  <si>
    <t>Обеспечение деятельности МБУ СШ "Энергия"</t>
  </si>
  <si>
    <t>09191 18000</t>
  </si>
  <si>
    <t>Физическое воспитание и обеспечение организации и проведения физкультурных мероприятий и массовых спортивных мероприятий</t>
  </si>
  <si>
    <t>09192 18000</t>
  </si>
  <si>
    <t>Вовлечение населения в занятия физической культуры и массовым спортом</t>
  </si>
  <si>
    <t>09193 18000</t>
  </si>
  <si>
    <t>Содействие развитию профессионального спорта</t>
  </si>
  <si>
    <t>091Р5 00000</t>
  </si>
  <si>
    <t>Основное мероприятие: "Совершенствование материально-технической базы организаций, направленных на внедрение Всероссийского физкультурно-спортивного комплекса "Готов к труду и обороне" (ГТО) и на подготовку спортивного резерва для сборных команд"</t>
  </si>
  <si>
    <t>091Р5 18000</t>
  </si>
  <si>
    <t>Реализация мероприятий по поэтапному внедрению Всероссийского физкультурно-спортивного комплекса "Готов к труду и обороне" (ГТО)" (местный бюджет)</t>
  </si>
  <si>
    <t>091Р5 48Г00</t>
  </si>
  <si>
    <t>Реализация мероприятий по поэтапному внедрению Всероссийского физкультурно-спортивного комплекса "Готов к труду и обороне" (ГТО)"</t>
  </si>
  <si>
    <t>09194 18000</t>
  </si>
  <si>
    <t>Совершенствование материально-технической базы организаций, направленных на  спортивную подготовку</t>
  </si>
  <si>
    <t>09196 18000</t>
  </si>
  <si>
    <t>Обеспечение деятельности Центра тестирования ГТО МБУ СШ "Энергия"</t>
  </si>
  <si>
    <t>09400 00000</t>
  </si>
  <si>
    <t>Подпрограмма "Обеспечение реализации муниципальной программы "Развитие физической культуры и спорта в городском округе Среднеуральск на 2017-2024 годы"</t>
  </si>
  <si>
    <t>09401 18000</t>
  </si>
  <si>
    <t>Организация и проведение физкультурно-туристических мероприятий</t>
  </si>
  <si>
    <t>1103</t>
  </si>
  <si>
    <t>Спорт высших достижений</t>
  </si>
  <si>
    <t xml:space="preserve">091P5 00000 </t>
  </si>
  <si>
    <t>Основное мероприятие: Совершенствование материально-технической базы организаций, направленных на внедрение Всероссийского физкультурно-спортивного комплекса "Готов к труду и обороне" (ГТО) и на подготовку спортивного резерва для сборных команд"</t>
  </si>
  <si>
    <t>091P5 50810</t>
  </si>
  <si>
    <t>Оказание адресной финансовой поддержки спортивным организациям, осуществляющим подготовку спортивного резерва для сборных команд</t>
  </si>
  <si>
    <t>1105</t>
  </si>
  <si>
    <t>Другие вопросы в области физической культуры и спорта</t>
  </si>
  <si>
    <t>09425 00000</t>
  </si>
  <si>
    <t>09425 01004</t>
  </si>
  <si>
    <t>Обеспечение деятельности отдела физической культуры, туризма и спорта администрации городского округа Среднеуральск</t>
  </si>
  <si>
    <t>1200</t>
  </si>
  <si>
    <t>Средства массовой информации</t>
  </si>
  <si>
    <t>1202</t>
  </si>
  <si>
    <t>Периодическая печать и издательства</t>
  </si>
  <si>
    <t>70002 00000</t>
  </si>
  <si>
    <t>Основное мероприятие: "Поддержка печатных СМИ"</t>
  </si>
  <si>
    <t>70002 16000</t>
  </si>
  <si>
    <t>Государственная поддержка в сфере культуры, кинематографии 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</si>
  <si>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</si>
  <si>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</si>
  <si>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</si>
  <si>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</si>
  <si>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70003 00000</t>
  </si>
  <si>
    <t>Основное мероприятие: "Исполнение обязательств по обслуживанию муниципального долга "</t>
  </si>
  <si>
    <t>70003 27000</t>
  </si>
  <si>
    <t>Исполнение обязательств по обслуживанию муниципального долга городского округа Среднеуральск в соответствии с программой муниципальных заимствований городского округа Среднеуральск и заключенными контрактами (соглашениями)</t>
  </si>
  <si>
    <t>730</t>
  </si>
  <si>
    <t>Обслуживание муниципального долга</t>
  </si>
  <si>
    <t>Всего расходов</t>
  </si>
  <si>
    <t>1</t>
  </si>
  <si>
    <t>2</t>
  </si>
  <si>
    <t>3</t>
  </si>
  <si>
    <t>от 12.07.2022 № 439-ПА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</si>
</sst>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
  </numFmts>
  <fonts count="29" x14ac:knownFonts="1">
    <font>
      <sz val="10"/>
      <name val="Arial Cyr"/>
      <charset val="204"/>
    </font>
    <font>
      <sz val="10"/>
      <name val="Arial Cyr"/>
      <charset val="204"/>
    </font>
    <font>
      <sz val="8"/>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Liberation Serif"/>
      <family val="1"/>
      <charset val="204"/>
    </font>
    <font>
      <sz val="11"/>
      <name val="Liberation Serif"/>
      <family val="1"/>
      <charset val="204"/>
    </font>
    <font>
      <sz val="14"/>
      <name val="Liberation Serif"/>
      <family val="1"/>
      <charset val="204"/>
    </font>
    <font>
      <sz val="10"/>
      <name val="Liberation Serif"/>
      <family val="1"/>
      <charset val="204"/>
    </font>
    <font>
      <b/>
      <i/>
      <sz val="10"/>
      <name val="Liberation Serif"/>
      <family val="1"/>
      <charset val="204"/>
    </font>
    <font>
      <i/>
      <sz val="10"/>
      <name val="Liberation Serif"/>
      <family val="1"/>
      <charset val="204"/>
    </font>
    <font>
      <sz val="10"/>
      <color indexed="8"/>
      <name val="Liberation Serif"/>
      <family val="1"/>
      <charset val="204"/>
    </font>
    <font>
      <b/>
      <sz val="10"/>
      <name val="Liberation Serif"/>
      <family val="1"/>
      <charset val="204"/>
    </font>
    <font>
      <b/>
      <i/>
      <sz val="10"/>
      <color indexed="8"/>
      <name val="Liberation Serif"/>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5">
    <xf numFmtId="0" fontId="0" fillId="0" borderId="0"/>
    <xf numFmtId="165" fontId="1"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7" borderId="2" applyNumberFormat="0" applyAlignment="0" applyProtection="0"/>
    <xf numFmtId="0" fontId="6" fillId="20" borderId="3" applyNumberFormat="0" applyAlignment="0" applyProtection="0"/>
    <xf numFmtId="0" fontId="7" fillId="20" borderId="2" applyNumberFormat="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0" borderId="7" applyNumberFormat="0" applyFill="0" applyAlignment="0" applyProtection="0"/>
    <xf numFmtId="0" fontId="12" fillId="21" borderId="8" applyNumberFormat="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 fillId="23" borderId="9" applyNumberFormat="0" applyFont="0" applyAlignment="0" applyProtection="0"/>
    <xf numFmtId="0" fontId="1" fillId="23" borderId="9" applyNumberFormat="0" applyFont="0" applyAlignment="0" applyProtection="0"/>
    <xf numFmtId="0" fontId="17" fillId="0" borderId="10" applyNumberFormat="0" applyFill="0" applyAlignment="0" applyProtection="0"/>
    <xf numFmtId="0" fontId="18" fillId="0" borderId="0" applyNumberFormat="0" applyFill="0" applyBorder="0" applyAlignment="0" applyProtection="0"/>
    <xf numFmtId="165" fontId="1" fillId="0" borderId="0" applyFont="0" applyFill="0" applyBorder="0" applyAlignment="0" applyProtection="0"/>
    <xf numFmtId="0" fontId="19" fillId="4" borderId="0" applyNumberFormat="0" applyBorder="0" applyAlignment="0" applyProtection="0"/>
  </cellStyleXfs>
  <cellXfs count="71">
    <xf numFmtId="0" fontId="0" fillId="0" borderId="0" xfId="0"/>
    <xf numFmtId="0" fontId="21" fillId="0" borderId="0" xfId="0" applyFont="1" applyFill="1"/>
    <xf numFmtId="0" fontId="21" fillId="0" borderId="0" xfId="0" applyFont="1" applyFill="1" applyAlignment="1">
      <alignment horizontal="justify"/>
    </xf>
    <xf numFmtId="0" fontId="21" fillId="0" borderId="0" xfId="0" applyFont="1" applyFill="1" applyAlignment="1"/>
    <xf numFmtId="0" fontId="20" fillId="0" borderId="0" xfId="0" applyFont="1" applyFill="1" applyAlignment="1">
      <alignment horizontal="center"/>
    </xf>
    <xf numFmtId="0" fontId="20" fillId="0" borderId="0" xfId="0" applyFont="1" applyFill="1" applyBorder="1" applyAlignment="1">
      <alignment horizontal="center" wrapText="1"/>
    </xf>
    <xf numFmtId="0" fontId="21" fillId="0" borderId="0" xfId="0" applyFont="1" applyFill="1" applyAlignment="1">
      <alignment horizontal="center"/>
    </xf>
    <xf numFmtId="0" fontId="21" fillId="0" borderId="1" xfId="0" applyNumberFormat="1" applyFont="1" applyFill="1" applyBorder="1" applyAlignment="1">
      <alignment horizontal="center" vertical="center" wrapText="1"/>
    </xf>
    <xf numFmtId="0" fontId="21" fillId="0" borderId="1" xfId="1"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0" fontId="22" fillId="0" borderId="0" xfId="0" applyFont="1" applyFill="1"/>
    <xf numFmtId="0" fontId="22" fillId="0" borderId="0" xfId="0" applyFont="1" applyFill="1" applyAlignment="1"/>
    <xf numFmtId="0" fontId="23" fillId="0" borderId="0" xfId="0" applyFont="1" applyFill="1" applyAlignment="1"/>
    <xf numFmtId="0" fontId="21" fillId="0" borderId="0" xfId="0" applyFont="1" applyFill="1" applyBorder="1" applyAlignment="1">
      <alignment horizontal="center" wrapText="1"/>
    </xf>
    <xf numFmtId="49" fontId="24" fillId="0" borderId="1" xfId="0" applyNumberFormat="1" applyFont="1" applyFill="1" applyBorder="1" applyAlignment="1">
      <alignment horizontal="center" vertical="center"/>
    </xf>
    <xf numFmtId="0" fontId="24" fillId="0" borderId="1" xfId="0" applyFont="1" applyFill="1" applyBorder="1" applyAlignment="1">
      <alignment horizontal="justify" vertical="center" wrapText="1"/>
    </xf>
    <xf numFmtId="164" fontId="24" fillId="0" borderId="1" xfId="0" applyNumberFormat="1" applyFont="1" applyFill="1" applyBorder="1" applyAlignment="1">
      <alignment horizontal="right" vertical="center" wrapText="1"/>
    </xf>
    <xf numFmtId="49" fontId="24"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0" fontId="23" fillId="0" borderId="1" xfId="0" applyFont="1" applyFill="1" applyBorder="1" applyAlignment="1">
      <alignment horizontal="justify" vertical="center" wrapText="1"/>
    </xf>
    <xf numFmtId="164" fontId="23" fillId="0" borderId="1" xfId="0" applyNumberFormat="1" applyFont="1" applyFill="1" applyBorder="1" applyAlignment="1">
      <alignment horizontal="right" vertical="center" wrapText="1"/>
    </xf>
    <xf numFmtId="0" fontId="23" fillId="0" borderId="1" xfId="0" applyNumberFormat="1" applyFont="1" applyFill="1" applyBorder="1" applyAlignment="1">
      <alignment horizontal="justify" vertical="center" wrapText="1"/>
    </xf>
    <xf numFmtId="0" fontId="24" fillId="0" borderId="1" xfId="0" applyNumberFormat="1" applyFont="1" applyFill="1" applyBorder="1" applyAlignment="1">
      <alignment horizontal="justify" vertical="center" wrapText="1"/>
    </xf>
    <xf numFmtId="0" fontId="23" fillId="0" borderId="0" xfId="0" applyFont="1" applyFill="1" applyAlignment="1">
      <alignment horizontal="justify" vertical="center" wrapText="1"/>
    </xf>
    <xf numFmtId="164" fontId="23" fillId="0" borderId="1" xfId="1" applyNumberFormat="1" applyFont="1" applyFill="1" applyBorder="1" applyAlignment="1">
      <alignment horizontal="right" vertical="center" wrapText="1"/>
    </xf>
    <xf numFmtId="164" fontId="26" fillId="0" borderId="1" xfId="0" applyNumberFormat="1" applyFont="1" applyFill="1" applyBorder="1" applyAlignment="1">
      <alignment horizontal="right" vertical="center" wrapText="1"/>
    </xf>
    <xf numFmtId="49" fontId="26" fillId="0" borderId="1" xfId="0" applyNumberFormat="1" applyFont="1" applyFill="1" applyBorder="1" applyAlignment="1">
      <alignment horizontal="justify" vertical="center" wrapText="1"/>
    </xf>
    <xf numFmtId="49" fontId="26" fillId="0" borderId="1"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0" fontId="23" fillId="0" borderId="0" xfId="0" applyFont="1" applyFill="1" applyBorder="1" applyAlignment="1">
      <alignment horizontal="justify" vertical="center" wrapText="1"/>
    </xf>
    <xf numFmtId="164" fontId="23" fillId="0" borderId="11" xfId="0" applyNumberFormat="1" applyFont="1" applyFill="1" applyBorder="1" applyAlignment="1">
      <alignment horizontal="right" vertical="center" wrapText="1"/>
    </xf>
    <xf numFmtId="0" fontId="23" fillId="0" borderId="12" xfId="0" applyFont="1" applyFill="1" applyBorder="1" applyAlignment="1">
      <alignment horizontal="justify" vertical="center" wrapText="1"/>
    </xf>
    <xf numFmtId="0" fontId="26" fillId="0" borderId="1" xfId="0" applyFont="1" applyFill="1" applyBorder="1" applyAlignment="1">
      <alignment horizontal="justify" vertical="center" wrapText="1"/>
    </xf>
    <xf numFmtId="164" fontId="23" fillId="0" borderId="11" xfId="1" applyNumberFormat="1" applyFont="1" applyFill="1" applyBorder="1" applyAlignment="1">
      <alignment horizontal="right" vertical="center" wrapText="1"/>
    </xf>
    <xf numFmtId="0" fontId="24" fillId="0" borderId="1" xfId="0" applyFont="1" applyFill="1" applyBorder="1" applyAlignment="1">
      <alignment horizontal="center" vertical="center"/>
    </xf>
    <xf numFmtId="49" fontId="23" fillId="0" borderId="1" xfId="0" applyNumberFormat="1" applyFont="1" applyFill="1" applyBorder="1" applyAlignment="1">
      <alignment horizontal="center"/>
    </xf>
    <xf numFmtId="0" fontId="23" fillId="0" borderId="1" xfId="0" applyFont="1" applyFill="1" applyBorder="1"/>
    <xf numFmtId="0" fontId="23" fillId="0" borderId="1" xfId="0" applyFont="1" applyFill="1" applyBorder="1" applyAlignment="1">
      <alignment horizontal="center"/>
    </xf>
    <xf numFmtId="164" fontId="23" fillId="0" borderId="1" xfId="43" applyNumberFormat="1" applyFont="1" applyFill="1" applyBorder="1" applyAlignment="1">
      <alignment horizontal="right" vertical="center" wrapText="1"/>
    </xf>
    <xf numFmtId="0" fontId="26" fillId="0" borderId="0" xfId="0" applyFont="1" applyFill="1" applyAlignment="1">
      <alignment horizontal="justify" vertical="center" wrapText="1"/>
    </xf>
    <xf numFmtId="49" fontId="23" fillId="0" borderId="1" xfId="0" applyNumberFormat="1" applyFont="1" applyFill="1" applyBorder="1" applyAlignment="1">
      <alignment horizontal="justify" vertical="center" wrapText="1"/>
    </xf>
    <xf numFmtId="49" fontId="26" fillId="0" borderId="1" xfId="0" applyNumberFormat="1" applyFont="1" applyFill="1" applyBorder="1" applyAlignment="1">
      <alignment horizontal="center" vertical="center" wrapText="1"/>
    </xf>
    <xf numFmtId="164" fontId="26" fillId="0" borderId="1" xfId="1" applyNumberFormat="1" applyFont="1" applyFill="1" applyBorder="1" applyAlignment="1">
      <alignment horizontal="right" vertical="center" wrapText="1"/>
    </xf>
    <xf numFmtId="49" fontId="27" fillId="0" borderId="1" xfId="0" applyNumberFormat="1" applyFont="1" applyFill="1" applyBorder="1" applyAlignment="1">
      <alignment horizontal="center" vertical="center"/>
    </xf>
    <xf numFmtId="11" fontId="23" fillId="0" borderId="0" xfId="0" applyNumberFormat="1" applyFont="1" applyFill="1" applyAlignment="1">
      <alignment horizontal="justify" vertical="center" wrapText="1"/>
    </xf>
    <xf numFmtId="164" fontId="23" fillId="0" borderId="12" xfId="0" applyNumberFormat="1" applyFont="1" applyFill="1" applyBorder="1" applyAlignment="1">
      <alignment horizontal="right" vertical="center" wrapText="1"/>
    </xf>
    <xf numFmtId="49" fontId="23" fillId="0" borderId="12" xfId="0" applyNumberFormat="1" applyFont="1" applyFill="1" applyBorder="1" applyAlignment="1">
      <alignment horizontal="center" vertical="center" wrapText="1"/>
    </xf>
    <xf numFmtId="49" fontId="23" fillId="0" borderId="12" xfId="0" applyNumberFormat="1" applyFont="1" applyFill="1" applyBorder="1" applyAlignment="1">
      <alignment horizontal="center" vertical="center"/>
    </xf>
    <xf numFmtId="0" fontId="23" fillId="0" borderId="1" xfId="0" applyFont="1" applyFill="1" applyBorder="1" applyAlignment="1">
      <alignment horizontal="center" vertical="center" wrapText="1"/>
    </xf>
    <xf numFmtId="49" fontId="23" fillId="0" borderId="1" xfId="43" applyNumberFormat="1" applyFont="1" applyFill="1" applyBorder="1" applyAlignment="1">
      <alignment horizontal="justify" vertical="center" wrapText="1"/>
    </xf>
    <xf numFmtId="164" fontId="25" fillId="0" borderId="1" xfId="1" applyNumberFormat="1" applyFont="1" applyFill="1" applyBorder="1" applyAlignment="1">
      <alignment horizontal="right" vertical="center" wrapText="1"/>
    </xf>
    <xf numFmtId="0" fontId="23" fillId="0" borderId="1" xfId="0" applyFont="1" applyFill="1" applyBorder="1" applyAlignment="1">
      <alignment horizontal="justify" vertical="center"/>
    </xf>
    <xf numFmtId="0" fontId="23" fillId="0" borderId="0" xfId="0" applyNumberFormat="1" applyFont="1" applyFill="1" applyAlignment="1">
      <alignment wrapText="1"/>
    </xf>
    <xf numFmtId="165" fontId="23" fillId="0" borderId="1" xfId="43" applyFont="1" applyFill="1" applyBorder="1" applyAlignment="1">
      <alignment horizontal="justify" vertical="center" wrapText="1"/>
    </xf>
    <xf numFmtId="164" fontId="24" fillId="0" borderId="1" xfId="43" applyNumberFormat="1" applyFont="1" applyFill="1" applyBorder="1" applyAlignment="1">
      <alignment horizontal="right" vertical="center" wrapText="1"/>
    </xf>
    <xf numFmtId="49" fontId="28"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26" fillId="0" borderId="1" xfId="0" applyNumberFormat="1"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7" fillId="0" borderId="1" xfId="0" applyFont="1" applyFill="1" applyBorder="1" applyAlignment="1">
      <alignment horizontal="justify" vertical="center" wrapText="1"/>
    </xf>
    <xf numFmtId="164" fontId="27" fillId="0" borderId="1" xfId="0" applyNumberFormat="1" applyFont="1" applyFill="1" applyBorder="1" applyAlignment="1">
      <alignment horizontal="right" vertical="center" wrapText="1"/>
    </xf>
    <xf numFmtId="0" fontId="23" fillId="0" borderId="0" xfId="0" applyFont="1" applyFill="1"/>
    <xf numFmtId="0" fontId="23" fillId="0" borderId="0" xfId="0" applyFont="1" applyFill="1" applyAlignment="1">
      <alignment wrapText="1"/>
    </xf>
    <xf numFmtId="0" fontId="23" fillId="0" borderId="1" xfId="0" applyNumberFormat="1" applyFont="1" applyFill="1" applyBorder="1" applyAlignment="1">
      <alignment horizontal="center"/>
    </xf>
    <xf numFmtId="164" fontId="28" fillId="0" borderId="1" xfId="0" applyNumberFormat="1" applyFont="1" applyFill="1" applyBorder="1" applyAlignment="1">
      <alignment horizontal="right" vertical="center" wrapText="1"/>
    </xf>
    <xf numFmtId="164" fontId="27" fillId="0" borderId="1" xfId="43" applyNumberFormat="1" applyFont="1" applyFill="1" applyBorder="1" applyAlignment="1">
      <alignment horizontal="right" vertical="center" wrapText="1"/>
    </xf>
    <xf numFmtId="166" fontId="23" fillId="0" borderId="1" xfId="0" applyNumberFormat="1" applyFont="1" applyFill="1" applyBorder="1" applyAlignment="1">
      <alignment vertical="center"/>
    </xf>
    <xf numFmtId="166" fontId="24" fillId="0" borderId="1" xfId="0" applyNumberFormat="1" applyFont="1" applyFill="1" applyBorder="1" applyAlignment="1">
      <alignment vertical="center"/>
    </xf>
    <xf numFmtId="0" fontId="20" fillId="0" borderId="0" xfId="0" applyFont="1" applyFill="1" applyAlignment="1">
      <alignment horizontal="center" vertical="center" wrapText="1"/>
    </xf>
    <xf numFmtId="0" fontId="0" fillId="0" borderId="0" xfId="0" applyFill="1" applyAlignment="1">
      <alignment horizontal="center" vertical="center" wrapText="1"/>
    </xf>
  </cellXfs>
  <cellStyles count="45">
    <cellStyle name="20% - Акцент1 2" xfId="2" xr:uid="{00000000-0005-0000-0000-000000000000}"/>
    <cellStyle name="20% - Акцент2 2" xfId="3" xr:uid="{00000000-0005-0000-0000-000001000000}"/>
    <cellStyle name="20% - Акцент3 2" xfId="4" xr:uid="{00000000-0005-0000-0000-000002000000}"/>
    <cellStyle name="20% - Акцент4 2" xfId="5" xr:uid="{00000000-0005-0000-0000-000003000000}"/>
    <cellStyle name="20% - Акцент5 2" xfId="6" xr:uid="{00000000-0005-0000-0000-000004000000}"/>
    <cellStyle name="20% - Акцент6 2" xfId="7" xr:uid="{00000000-0005-0000-0000-000005000000}"/>
    <cellStyle name="40% - Акцент1 2" xfId="8" xr:uid="{00000000-0005-0000-0000-000006000000}"/>
    <cellStyle name="40% - Акцент2 2" xfId="9" xr:uid="{00000000-0005-0000-0000-000007000000}"/>
    <cellStyle name="40% - Акцент3 2" xfId="10" xr:uid="{00000000-0005-0000-0000-000008000000}"/>
    <cellStyle name="40% - Акцент4 2" xfId="11" xr:uid="{00000000-0005-0000-0000-000009000000}"/>
    <cellStyle name="40% - Акцент5 2" xfId="12" xr:uid="{00000000-0005-0000-0000-00000A000000}"/>
    <cellStyle name="40% - Акцент6 2" xfId="13" xr:uid="{00000000-0005-0000-0000-00000B000000}"/>
    <cellStyle name="60% - Акцент1 2" xfId="14" xr:uid="{00000000-0005-0000-0000-00000C000000}"/>
    <cellStyle name="60% - Акцент2 2" xfId="15" xr:uid="{00000000-0005-0000-0000-00000D000000}"/>
    <cellStyle name="60% - Акцент3 2" xfId="16" xr:uid="{00000000-0005-0000-0000-00000E000000}"/>
    <cellStyle name="60% - Акцент4 2" xfId="17" xr:uid="{00000000-0005-0000-0000-00000F000000}"/>
    <cellStyle name="60% - Акцент5 2" xfId="18" xr:uid="{00000000-0005-0000-0000-000010000000}"/>
    <cellStyle name="60% - Акцент6 2" xfId="19" xr:uid="{00000000-0005-0000-0000-000011000000}"/>
    <cellStyle name="Акцент1 2" xfId="20" xr:uid="{00000000-0005-0000-0000-000012000000}"/>
    <cellStyle name="Акцент2 2" xfId="21" xr:uid="{00000000-0005-0000-0000-000013000000}"/>
    <cellStyle name="Акцент3 2" xfId="22" xr:uid="{00000000-0005-0000-0000-000014000000}"/>
    <cellStyle name="Акцент4 2" xfId="23" xr:uid="{00000000-0005-0000-0000-000015000000}"/>
    <cellStyle name="Акцент5 2" xfId="24" xr:uid="{00000000-0005-0000-0000-000016000000}"/>
    <cellStyle name="Акцент6 2" xfId="25" xr:uid="{00000000-0005-0000-0000-000017000000}"/>
    <cellStyle name="Ввод  2" xfId="26" xr:uid="{00000000-0005-0000-0000-000018000000}"/>
    <cellStyle name="Вывод 2" xfId="27" xr:uid="{00000000-0005-0000-0000-000019000000}"/>
    <cellStyle name="Вычисление 2" xfId="28" xr:uid="{00000000-0005-0000-0000-00001A000000}"/>
    <cellStyle name="Заголовок 1 2" xfId="29" xr:uid="{00000000-0005-0000-0000-00001B000000}"/>
    <cellStyle name="Заголовок 2 2" xfId="30" xr:uid="{00000000-0005-0000-0000-00001C000000}"/>
    <cellStyle name="Заголовок 3 2" xfId="31" xr:uid="{00000000-0005-0000-0000-00001D000000}"/>
    <cellStyle name="Заголовок 4 2" xfId="32" xr:uid="{00000000-0005-0000-0000-00001E000000}"/>
    <cellStyle name="Итог 2" xfId="33" xr:uid="{00000000-0005-0000-0000-00001F000000}"/>
    <cellStyle name="Контрольная ячейка 2" xfId="34" xr:uid="{00000000-0005-0000-0000-000020000000}"/>
    <cellStyle name="Название 2" xfId="35" xr:uid="{00000000-0005-0000-0000-000021000000}"/>
    <cellStyle name="Нейтральный 2" xfId="36" xr:uid="{00000000-0005-0000-0000-000022000000}"/>
    <cellStyle name="Обычный" xfId="0" builtinId="0"/>
    <cellStyle name="Плохой 2" xfId="37" xr:uid="{00000000-0005-0000-0000-000024000000}"/>
    <cellStyle name="Пояснение 2" xfId="38" xr:uid="{00000000-0005-0000-0000-000025000000}"/>
    <cellStyle name="Примечание 2" xfId="40" xr:uid="{00000000-0005-0000-0000-000026000000}"/>
    <cellStyle name="Примечание 3" xfId="39" xr:uid="{00000000-0005-0000-0000-000027000000}"/>
    <cellStyle name="Связанная ячейка 2" xfId="41" xr:uid="{00000000-0005-0000-0000-000028000000}"/>
    <cellStyle name="Текст предупреждения 2" xfId="42" xr:uid="{00000000-0005-0000-0000-000029000000}"/>
    <cellStyle name="Финансовый" xfId="1" builtinId="3"/>
    <cellStyle name="Финансовый 2" xfId="43" xr:uid="{00000000-0005-0000-0000-00002B000000}"/>
    <cellStyle name="Хороший 2" xfId="44"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3\temp\&#1064;&#1091;&#1083;&#1103;&#1090;&#1100;&#1077;&#1074;&#1072;\_&#1044;&#1059;&#1052;&#1040;\&#1080;&#1089;&#1087;&#1086;&#1083;&#1085;&#1077;&#1085;&#1080;&#1077;%20&#1073;&#1102;&#1076;&#1078;&#1077;&#1090;&#1072;\1%20&#1087;&#1086;&#1083;&#1091;&#1075;&#1086;&#1076;&#1080;&#1077;%202022\&#1048;&#1089;&#1087;&#1086;&#1083;&#1085;&#1077;&#1085;&#1080;&#1077;%20&#1056;&#1040;&#1057;&#1063;&#1045;&#1058;%201%20&#1087;&#1086;&#1083;&#1091;&#1075;&#1086;&#1076;&#1080;&#1077;%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6 (5)"/>
      <sheetName val="Приложение 4 (2)"/>
      <sheetName val="Приложение 7 (4)"/>
      <sheetName val="Приложение 5 (4)"/>
      <sheetName val="Приложение 10 (3)"/>
      <sheetName val="норматив"/>
      <sheetName val="дефицит"/>
      <sheetName val="Лист1"/>
    </sheetNames>
    <sheetDataSet>
      <sheetData sheetId="0">
        <row r="18">
          <cell r="G18">
            <v>3455.3999999999996</v>
          </cell>
          <cell r="H18">
            <v>1520.07</v>
          </cell>
        </row>
        <row r="23">
          <cell r="G23">
            <v>27505.499999999996</v>
          </cell>
          <cell r="H23">
            <v>12600.06</v>
          </cell>
        </row>
        <row r="24">
          <cell r="G24">
            <v>281</v>
          </cell>
          <cell r="H24">
            <v>70</v>
          </cell>
        </row>
        <row r="29">
          <cell r="G29">
            <v>96.3</v>
          </cell>
          <cell r="H29">
            <v>15.47</v>
          </cell>
        </row>
        <row r="34">
          <cell r="G34">
            <v>2455.7600000000002</v>
          </cell>
        </row>
        <row r="39">
          <cell r="G39">
            <v>130</v>
          </cell>
          <cell r="H39">
            <v>45.8</v>
          </cell>
        </row>
        <row r="42">
          <cell r="G42">
            <v>5</v>
          </cell>
        </row>
        <row r="44">
          <cell r="G44">
            <v>15</v>
          </cell>
        </row>
        <row r="48">
          <cell r="G48">
            <v>1373.9</v>
          </cell>
          <cell r="H48">
            <v>567.98</v>
          </cell>
        </row>
        <row r="49">
          <cell r="G49">
            <v>960.40000000000009</v>
          </cell>
          <cell r="H49">
            <v>484.47</v>
          </cell>
        </row>
        <row r="50">
          <cell r="G50">
            <v>49.1</v>
          </cell>
          <cell r="H50">
            <v>22.53</v>
          </cell>
        </row>
        <row r="53">
          <cell r="G53">
            <v>60</v>
          </cell>
        </row>
        <row r="57">
          <cell r="G57">
            <v>15</v>
          </cell>
          <cell r="H57">
            <v>15</v>
          </cell>
        </row>
        <row r="58">
          <cell r="G58">
            <v>49.63</v>
          </cell>
          <cell r="H58">
            <v>49.63</v>
          </cell>
        </row>
        <row r="59">
          <cell r="G59">
            <v>126.5</v>
          </cell>
          <cell r="H59">
            <v>126.5</v>
          </cell>
        </row>
        <row r="62">
          <cell r="G62">
            <v>16320.9</v>
          </cell>
          <cell r="H62">
            <v>7023.55</v>
          </cell>
        </row>
        <row r="63">
          <cell r="G63">
            <v>17684.900000000001</v>
          </cell>
          <cell r="H63">
            <v>6005.43</v>
          </cell>
        </row>
        <row r="64">
          <cell r="G64">
            <v>133.19999999999999</v>
          </cell>
          <cell r="H64">
            <v>10.17</v>
          </cell>
        </row>
        <row r="66">
          <cell r="G66">
            <v>5205.7999999999993</v>
          </cell>
          <cell r="H66">
            <v>1934.65</v>
          </cell>
        </row>
        <row r="67">
          <cell r="G67">
            <v>1510</v>
          </cell>
          <cell r="H67">
            <v>153.65</v>
          </cell>
        </row>
        <row r="69">
          <cell r="G69">
            <v>215</v>
          </cell>
          <cell r="H69">
            <v>53.34</v>
          </cell>
        </row>
        <row r="70">
          <cell r="G70">
            <v>50</v>
          </cell>
          <cell r="H70">
            <v>50</v>
          </cell>
        </row>
        <row r="73">
          <cell r="G73">
            <v>0.2</v>
          </cell>
        </row>
        <row r="75">
          <cell r="G75">
            <v>115.2</v>
          </cell>
        </row>
        <row r="77">
          <cell r="G77">
            <v>0.2</v>
          </cell>
        </row>
        <row r="83">
          <cell r="G83">
            <v>1514</v>
          </cell>
          <cell r="H83">
            <v>831.69</v>
          </cell>
        </row>
        <row r="90">
          <cell r="G90">
            <v>500</v>
          </cell>
          <cell r="H90">
            <v>103.86</v>
          </cell>
        </row>
        <row r="93">
          <cell r="G93">
            <v>85</v>
          </cell>
        </row>
        <row r="95">
          <cell r="G95">
            <v>10</v>
          </cell>
        </row>
        <row r="100">
          <cell r="G100">
            <v>270</v>
          </cell>
        </row>
        <row r="102">
          <cell r="G102">
            <v>608.5</v>
          </cell>
        </row>
        <row r="104">
          <cell r="G104">
            <v>150</v>
          </cell>
        </row>
        <row r="108">
          <cell r="G108">
            <v>326</v>
          </cell>
        </row>
        <row r="111">
          <cell r="G111">
            <v>6642.9000000000005</v>
          </cell>
          <cell r="H111">
            <v>3484.4</v>
          </cell>
        </row>
        <row r="112">
          <cell r="G112">
            <v>606.1</v>
          </cell>
          <cell r="H112">
            <v>206</v>
          </cell>
        </row>
        <row r="113">
          <cell r="G113">
            <v>10</v>
          </cell>
        </row>
        <row r="116">
          <cell r="G116">
            <v>350</v>
          </cell>
        </row>
        <row r="118">
          <cell r="G118">
            <v>290</v>
          </cell>
          <cell r="H118">
            <v>138.5</v>
          </cell>
        </row>
        <row r="123">
          <cell r="G123">
            <v>354.2</v>
          </cell>
          <cell r="H123">
            <v>118</v>
          </cell>
        </row>
        <row r="127">
          <cell r="G127">
            <v>169.7</v>
          </cell>
          <cell r="H127">
            <v>16</v>
          </cell>
        </row>
        <row r="129">
          <cell r="G129">
            <v>37</v>
          </cell>
          <cell r="H129">
            <v>9.9</v>
          </cell>
        </row>
        <row r="135">
          <cell r="G135">
            <v>500</v>
          </cell>
          <cell r="H135">
            <v>148.81</v>
          </cell>
        </row>
        <row r="137">
          <cell r="G137">
            <v>572.1</v>
          </cell>
        </row>
        <row r="139">
          <cell r="G139">
            <v>12</v>
          </cell>
        </row>
        <row r="144">
          <cell r="G144">
            <v>11770</v>
          </cell>
          <cell r="H144">
            <v>7709.74</v>
          </cell>
        </row>
        <row r="146">
          <cell r="G146">
            <v>15575</v>
          </cell>
          <cell r="H146">
            <v>120.07</v>
          </cell>
        </row>
        <row r="148">
          <cell r="G148">
            <v>2800</v>
          </cell>
        </row>
        <row r="153">
          <cell r="G153">
            <v>8897.4</v>
          </cell>
          <cell r="H153">
            <v>3978.81</v>
          </cell>
        </row>
        <row r="155">
          <cell r="G155">
            <v>3337</v>
          </cell>
        </row>
        <row r="158">
          <cell r="G158">
            <v>200</v>
          </cell>
        </row>
        <row r="160">
          <cell r="G160">
            <v>428</v>
          </cell>
        </row>
        <row r="162">
          <cell r="G162">
            <v>1137.6999999999998</v>
          </cell>
        </row>
        <row r="164">
          <cell r="G164">
            <v>50</v>
          </cell>
        </row>
        <row r="169">
          <cell r="G169">
            <v>1000</v>
          </cell>
          <cell r="H169">
            <v>1000</v>
          </cell>
        </row>
        <row r="172">
          <cell r="G172">
            <v>12204.500000000002</v>
          </cell>
          <cell r="H172">
            <v>3761.14</v>
          </cell>
        </row>
        <row r="173">
          <cell r="G173">
            <v>4833.8</v>
          </cell>
          <cell r="H173">
            <v>221.49</v>
          </cell>
        </row>
        <row r="178">
          <cell r="G178">
            <v>23694.6</v>
          </cell>
          <cell r="H178">
            <v>9119.41</v>
          </cell>
        </row>
        <row r="181">
          <cell r="G181">
            <v>2952.65</v>
          </cell>
        </row>
        <row r="186">
          <cell r="G186">
            <v>25500</v>
          </cell>
          <cell r="H186">
            <v>745</v>
          </cell>
        </row>
        <row r="190">
          <cell r="G190">
            <v>1609.4</v>
          </cell>
        </row>
        <row r="191">
          <cell r="G191">
            <v>20390.600000000002</v>
          </cell>
        </row>
        <row r="194">
          <cell r="G194">
            <v>245</v>
          </cell>
        </row>
        <row r="196">
          <cell r="G196">
            <v>338.11</v>
          </cell>
          <cell r="H196">
            <v>338.11</v>
          </cell>
        </row>
        <row r="198">
          <cell r="G198">
            <v>30000</v>
          </cell>
          <cell r="H198">
            <v>30000</v>
          </cell>
        </row>
        <row r="203">
          <cell r="G203">
            <v>5946.2000000000007</v>
          </cell>
          <cell r="H203">
            <v>2100.42</v>
          </cell>
        </row>
        <row r="205">
          <cell r="G205">
            <v>6000</v>
          </cell>
          <cell r="H205">
            <v>3248.87</v>
          </cell>
        </row>
        <row r="206">
          <cell r="G206">
            <v>1000</v>
          </cell>
          <cell r="H206">
            <v>222.57</v>
          </cell>
        </row>
        <row r="208">
          <cell r="G208">
            <v>1000</v>
          </cell>
          <cell r="H208">
            <v>548.48</v>
          </cell>
        </row>
        <row r="212">
          <cell r="G212">
            <v>29976.9</v>
          </cell>
          <cell r="H212">
            <v>58</v>
          </cell>
        </row>
        <row r="218">
          <cell r="G218">
            <v>21650</v>
          </cell>
          <cell r="H218">
            <v>6500</v>
          </cell>
        </row>
        <row r="221">
          <cell r="G221">
            <v>629.9</v>
          </cell>
          <cell r="H221">
            <v>629.88</v>
          </cell>
        </row>
        <row r="223">
          <cell r="G223">
            <v>708.3</v>
          </cell>
          <cell r="H223">
            <v>544.30999999999995</v>
          </cell>
        </row>
        <row r="225">
          <cell r="G225">
            <v>4395.5</v>
          </cell>
          <cell r="H225">
            <v>2197.75</v>
          </cell>
        </row>
        <row r="229">
          <cell r="G229">
            <v>14974.649999999998</v>
          </cell>
          <cell r="H229">
            <v>6402.02</v>
          </cell>
        </row>
        <row r="230">
          <cell r="G230">
            <v>2500</v>
          </cell>
          <cell r="H230">
            <v>822.45</v>
          </cell>
        </row>
        <row r="231">
          <cell r="G231">
            <v>1166.76</v>
          </cell>
          <cell r="H231">
            <v>1166.76</v>
          </cell>
        </row>
        <row r="232">
          <cell r="G232">
            <v>140</v>
          </cell>
          <cell r="H232">
            <v>17.440000000000001</v>
          </cell>
        </row>
        <row r="235">
          <cell r="G235">
            <v>35</v>
          </cell>
        </row>
        <row r="240">
          <cell r="G240">
            <v>1657.5</v>
          </cell>
          <cell r="H240" t="str">
            <v>458,42</v>
          </cell>
        </row>
        <row r="246">
          <cell r="G246">
            <v>5253.6</v>
          </cell>
          <cell r="H246">
            <v>3213.47</v>
          </cell>
        </row>
        <row r="250">
          <cell r="G250">
            <v>15</v>
          </cell>
          <cell r="H250">
            <v>15</v>
          </cell>
        </row>
        <row r="252">
          <cell r="G252">
            <v>91.9</v>
          </cell>
          <cell r="H252">
            <v>75.97</v>
          </cell>
        </row>
        <row r="255">
          <cell r="G255">
            <v>1681.4</v>
          </cell>
          <cell r="H255">
            <v>484.21</v>
          </cell>
        </row>
        <row r="258">
          <cell r="G258">
            <v>56</v>
          </cell>
          <cell r="H258">
            <v>16.34</v>
          </cell>
        </row>
        <row r="259">
          <cell r="G259">
            <v>4147.1000000000004</v>
          </cell>
          <cell r="H259">
            <v>1862.36</v>
          </cell>
        </row>
        <row r="261">
          <cell r="G261">
            <v>330</v>
          </cell>
          <cell r="H261">
            <v>132.81</v>
          </cell>
        </row>
        <row r="262">
          <cell r="G262">
            <v>26745</v>
          </cell>
          <cell r="H262">
            <v>13928.76</v>
          </cell>
        </row>
        <row r="264">
          <cell r="G264">
            <v>130</v>
          </cell>
          <cell r="H264">
            <v>57.22</v>
          </cell>
        </row>
        <row r="265">
          <cell r="G265">
            <v>9297.7000000000007</v>
          </cell>
          <cell r="H265">
            <v>5238.3599999999997</v>
          </cell>
        </row>
        <row r="271">
          <cell r="G271">
            <v>650</v>
          </cell>
          <cell r="H271">
            <v>151.1</v>
          </cell>
        </row>
        <row r="275">
          <cell r="G275">
            <v>222.9</v>
          </cell>
          <cell r="H275">
            <v>102.27</v>
          </cell>
        </row>
        <row r="277">
          <cell r="G277">
            <v>2378.3000000000002</v>
          </cell>
          <cell r="H277">
            <v>1075.3399999999999</v>
          </cell>
        </row>
        <row r="278">
          <cell r="G278">
            <v>500.6</v>
          </cell>
          <cell r="H278">
            <v>277.75</v>
          </cell>
        </row>
        <row r="284">
          <cell r="G284">
            <v>1000</v>
          </cell>
          <cell r="H284">
            <v>343.47</v>
          </cell>
        </row>
        <row r="290">
          <cell r="G290">
            <v>6.4</v>
          </cell>
          <cell r="H290">
            <v>2.21</v>
          </cell>
        </row>
        <row r="297">
          <cell r="G297">
            <v>7307.4</v>
          </cell>
          <cell r="H297">
            <v>2813.76</v>
          </cell>
        </row>
        <row r="298">
          <cell r="G298">
            <v>200</v>
          </cell>
          <cell r="H298">
            <v>166.49</v>
          </cell>
        </row>
        <row r="301">
          <cell r="G301">
            <v>4000</v>
          </cell>
          <cell r="H301">
            <v>236.05</v>
          </cell>
        </row>
        <row r="303">
          <cell r="G303">
            <v>200</v>
          </cell>
        </row>
        <row r="305">
          <cell r="G305">
            <v>900</v>
          </cell>
          <cell r="H305">
            <v>37.83</v>
          </cell>
        </row>
        <row r="307">
          <cell r="G307">
            <v>100</v>
          </cell>
          <cell r="H307">
            <v>39.479999999999997</v>
          </cell>
        </row>
        <row r="312">
          <cell r="G312">
            <v>600</v>
          </cell>
        </row>
        <row r="314">
          <cell r="G314">
            <v>100</v>
          </cell>
        </row>
        <row r="316">
          <cell r="G316">
            <v>100</v>
          </cell>
        </row>
        <row r="321">
          <cell r="G321">
            <v>746.3</v>
          </cell>
          <cell r="H321">
            <v>328.96</v>
          </cell>
        </row>
        <row r="329">
          <cell r="G329">
            <v>2600</v>
          </cell>
          <cell r="H329">
            <v>1300</v>
          </cell>
        </row>
        <row r="330">
          <cell r="G330">
            <v>66503.100000000006</v>
          </cell>
          <cell r="H330">
            <v>31131.23</v>
          </cell>
        </row>
        <row r="332">
          <cell r="G332">
            <v>151421.9</v>
          </cell>
          <cell r="H332">
            <v>77009.83</v>
          </cell>
        </row>
        <row r="338">
          <cell r="G338">
            <v>7940</v>
          </cell>
          <cell r="H338">
            <v>2092.5700000000002</v>
          </cell>
        </row>
        <row r="339">
          <cell r="G339">
            <v>256</v>
          </cell>
          <cell r="H339">
            <v>85.33</v>
          </cell>
        </row>
        <row r="340">
          <cell r="G340">
            <v>460</v>
          </cell>
          <cell r="H340">
            <v>250</v>
          </cell>
        </row>
        <row r="342">
          <cell r="G342">
            <v>2815</v>
          </cell>
          <cell r="H342">
            <v>1069.43</v>
          </cell>
        </row>
        <row r="343">
          <cell r="G343">
            <v>675</v>
          </cell>
          <cell r="H343">
            <v>283.58999999999997</v>
          </cell>
        </row>
        <row r="344">
          <cell r="G344">
            <v>14919.6</v>
          </cell>
          <cell r="H344">
            <v>6994.7</v>
          </cell>
        </row>
        <row r="347">
          <cell r="G347">
            <v>11300.7</v>
          </cell>
          <cell r="H347">
            <v>5703.35</v>
          </cell>
        </row>
        <row r="348">
          <cell r="G348">
            <v>20851.5</v>
          </cell>
          <cell r="H348">
            <v>10797.66</v>
          </cell>
        </row>
        <row r="349">
          <cell r="G349">
            <v>100</v>
          </cell>
          <cell r="H349">
            <v>99.21</v>
          </cell>
        </row>
        <row r="350">
          <cell r="G350">
            <v>3998.3</v>
          </cell>
          <cell r="H350">
            <v>1713.88</v>
          </cell>
        </row>
        <row r="351">
          <cell r="G351">
            <v>13305.2</v>
          </cell>
          <cell r="H351">
            <v>6493.83</v>
          </cell>
        </row>
        <row r="352">
          <cell r="G352">
            <v>66</v>
          </cell>
          <cell r="H352">
            <v>1</v>
          </cell>
        </row>
        <row r="354">
          <cell r="G354">
            <v>74607.399999999994</v>
          </cell>
          <cell r="H354">
            <v>48214.35</v>
          </cell>
        </row>
        <row r="355">
          <cell r="G355">
            <v>5712</v>
          </cell>
          <cell r="H355">
            <v>2001</v>
          </cell>
        </row>
        <row r="356">
          <cell r="G356">
            <v>27.7</v>
          </cell>
        </row>
        <row r="357">
          <cell r="G357">
            <v>13182.1</v>
          </cell>
          <cell r="H357">
            <v>7532.72</v>
          </cell>
        </row>
        <row r="358">
          <cell r="G358">
            <v>36179.9</v>
          </cell>
          <cell r="H358">
            <v>19731.53</v>
          </cell>
        </row>
        <row r="360">
          <cell r="G360">
            <v>5839.5</v>
          </cell>
          <cell r="H360">
            <v>3703.95</v>
          </cell>
        </row>
        <row r="361">
          <cell r="G361">
            <v>898.4</v>
          </cell>
          <cell r="H361">
            <v>512.54</v>
          </cell>
        </row>
        <row r="362">
          <cell r="G362">
            <v>4132.1000000000004</v>
          </cell>
          <cell r="H362">
            <v>2410.1999999999998</v>
          </cell>
        </row>
        <row r="366">
          <cell r="G366">
            <v>557.84999999999991</v>
          </cell>
          <cell r="H366">
            <v>557.85</v>
          </cell>
        </row>
        <row r="372">
          <cell r="G372">
            <v>3022.8</v>
          </cell>
          <cell r="H372">
            <v>1202.5</v>
          </cell>
        </row>
        <row r="376">
          <cell r="G376">
            <v>2349.1999999999998</v>
          </cell>
          <cell r="H376">
            <v>1412.51</v>
          </cell>
        </row>
        <row r="377">
          <cell r="G377">
            <v>173.2</v>
          </cell>
          <cell r="H377">
            <v>99.73</v>
          </cell>
        </row>
        <row r="378">
          <cell r="G378">
            <v>1087.0999999999999</v>
          </cell>
          <cell r="H378">
            <v>615.84</v>
          </cell>
        </row>
        <row r="382">
          <cell r="G382">
            <v>17712.7</v>
          </cell>
          <cell r="H382">
            <v>9413.1</v>
          </cell>
        </row>
        <row r="384">
          <cell r="G384">
            <v>600</v>
          </cell>
          <cell r="H384">
            <v>400</v>
          </cell>
        </row>
        <row r="390">
          <cell r="G390">
            <v>4373.3999999999996</v>
          </cell>
        </row>
        <row r="391">
          <cell r="G391">
            <v>1500</v>
          </cell>
          <cell r="H391">
            <v>653.79999999999995</v>
          </cell>
        </row>
        <row r="392">
          <cell r="G392">
            <v>1626.6</v>
          </cell>
          <cell r="H392">
            <v>1126.5999999999999</v>
          </cell>
        </row>
        <row r="394">
          <cell r="G394">
            <v>1008.22</v>
          </cell>
        </row>
        <row r="396">
          <cell r="G396">
            <v>5972</v>
          </cell>
        </row>
        <row r="397">
          <cell r="G397">
            <v>2487.1</v>
          </cell>
          <cell r="H397">
            <v>2059.1999999999998</v>
          </cell>
        </row>
        <row r="404">
          <cell r="G404">
            <v>60.48</v>
          </cell>
        </row>
        <row r="408">
          <cell r="G408">
            <v>23355.300000000003</v>
          </cell>
          <cell r="H408">
            <v>11064.27</v>
          </cell>
        </row>
        <row r="409">
          <cell r="G409">
            <v>1785</v>
          </cell>
          <cell r="H409">
            <v>725.07</v>
          </cell>
        </row>
        <row r="410">
          <cell r="G410">
            <v>1.5</v>
          </cell>
        </row>
        <row r="413">
          <cell r="G413">
            <v>44225.4</v>
          </cell>
          <cell r="H413">
            <v>22188.61</v>
          </cell>
        </row>
        <row r="416">
          <cell r="G416">
            <v>15</v>
          </cell>
          <cell r="H416">
            <v>15</v>
          </cell>
        </row>
        <row r="419">
          <cell r="G419">
            <v>15</v>
          </cell>
        </row>
        <row r="421">
          <cell r="G421">
            <v>10</v>
          </cell>
        </row>
        <row r="424">
          <cell r="G424">
            <v>10</v>
          </cell>
          <cell r="H424">
            <v>10</v>
          </cell>
        </row>
        <row r="427">
          <cell r="G427">
            <v>10</v>
          </cell>
        </row>
        <row r="429">
          <cell r="G429">
            <v>5</v>
          </cell>
        </row>
        <row r="432">
          <cell r="G432">
            <v>290</v>
          </cell>
          <cell r="H432">
            <v>35.5</v>
          </cell>
        </row>
        <row r="433">
          <cell r="G433">
            <v>180</v>
          </cell>
        </row>
        <row r="434">
          <cell r="G434">
            <v>30</v>
          </cell>
          <cell r="H434">
            <v>29.93</v>
          </cell>
        </row>
        <row r="437">
          <cell r="G437">
            <v>320</v>
          </cell>
          <cell r="H437">
            <v>184.1</v>
          </cell>
        </row>
        <row r="438">
          <cell r="G438">
            <v>180</v>
          </cell>
          <cell r="H438">
            <v>149.66</v>
          </cell>
        </row>
        <row r="442">
          <cell r="G442">
            <v>62</v>
          </cell>
        </row>
        <row r="449">
          <cell r="G449">
            <v>1320</v>
          </cell>
          <cell r="H449">
            <v>283.75</v>
          </cell>
        </row>
        <row r="457">
          <cell r="G457">
            <v>1589</v>
          </cell>
          <cell r="H457">
            <v>780</v>
          </cell>
        </row>
        <row r="460">
          <cell r="G460">
            <v>29524.799999999999</v>
          </cell>
          <cell r="H460" t="str">
            <v>16830,03</v>
          </cell>
        </row>
        <row r="466">
          <cell r="G466">
            <v>50</v>
          </cell>
        </row>
        <row r="468">
          <cell r="G468">
            <v>80.900000000000006</v>
          </cell>
        </row>
        <row r="472">
          <cell r="G472">
            <v>950.4</v>
          </cell>
          <cell r="H472">
            <v>124.55</v>
          </cell>
        </row>
        <row r="475">
          <cell r="G475">
            <v>8824.94</v>
          </cell>
          <cell r="H475">
            <v>4295.9799999999996</v>
          </cell>
        </row>
        <row r="482">
          <cell r="G482">
            <v>12960.599999999999</v>
          </cell>
          <cell r="H482">
            <v>6226.88</v>
          </cell>
        </row>
        <row r="484">
          <cell r="G484">
            <v>173.4</v>
          </cell>
          <cell r="H484">
            <v>173.4</v>
          </cell>
        </row>
        <row r="487">
          <cell r="G487">
            <v>36433.999999999993</v>
          </cell>
          <cell r="H487">
            <v>14875.08</v>
          </cell>
        </row>
        <row r="493">
          <cell r="G493">
            <v>5</v>
          </cell>
        </row>
        <row r="496">
          <cell r="G496">
            <v>5</v>
          </cell>
        </row>
        <row r="499">
          <cell r="G499">
            <v>5</v>
          </cell>
        </row>
        <row r="502">
          <cell r="G502">
            <v>14816.4</v>
          </cell>
          <cell r="H502">
            <v>5855.65</v>
          </cell>
        </row>
        <row r="503">
          <cell r="G503">
            <v>1420.1</v>
          </cell>
          <cell r="H503">
            <v>444.55</v>
          </cell>
        </row>
        <row r="504">
          <cell r="G504">
            <v>49</v>
          </cell>
          <cell r="H504">
            <v>19.989999999999998</v>
          </cell>
        </row>
        <row r="511">
          <cell r="G511">
            <v>1967.14</v>
          </cell>
          <cell r="H511">
            <v>1966.86</v>
          </cell>
        </row>
        <row r="518">
          <cell r="G518">
            <v>2967.6000000000004</v>
          </cell>
          <cell r="H518">
            <v>1385.5</v>
          </cell>
        </row>
        <row r="520">
          <cell r="G520">
            <v>1845.3999999999999</v>
          </cell>
          <cell r="H520">
            <v>694.07</v>
          </cell>
        </row>
        <row r="521">
          <cell r="G521">
            <v>147.80000000000001</v>
          </cell>
          <cell r="H521">
            <v>36.299999999999997</v>
          </cell>
        </row>
        <row r="528">
          <cell r="G528">
            <v>1507.2</v>
          </cell>
          <cell r="H528">
            <v>692.66</v>
          </cell>
        </row>
        <row r="530">
          <cell r="G530">
            <v>2273.6</v>
          </cell>
          <cell r="H530">
            <v>944.36</v>
          </cell>
        </row>
        <row r="531">
          <cell r="G531">
            <v>72.7</v>
          </cell>
          <cell r="H531">
            <v>4.5599999999999996</v>
          </cell>
        </row>
        <row r="538">
          <cell r="G538">
            <v>70</v>
          </cell>
          <cell r="H538">
            <v>6</v>
          </cell>
        </row>
        <row r="540">
          <cell r="G540">
            <v>30</v>
          </cell>
          <cell r="H540">
            <v>30</v>
          </cell>
        </row>
        <row r="542">
          <cell r="G542">
            <v>30</v>
          </cell>
          <cell r="H542">
            <v>30</v>
          </cell>
        </row>
        <row r="544">
          <cell r="G544">
            <v>30</v>
          </cell>
          <cell r="H544">
            <v>9.5</v>
          </cell>
        </row>
        <row r="546">
          <cell r="G546">
            <v>30</v>
          </cell>
          <cell r="H546">
            <v>19.5</v>
          </cell>
        </row>
        <row r="549">
          <cell r="G549">
            <v>42649.4</v>
          </cell>
          <cell r="H549">
            <v>22960.86</v>
          </cell>
        </row>
        <row r="551">
          <cell r="G551">
            <v>400</v>
          </cell>
          <cell r="H551">
            <v>41.23</v>
          </cell>
        </row>
        <row r="552">
          <cell r="G552">
            <v>1200</v>
          </cell>
          <cell r="H552">
            <v>747.48</v>
          </cell>
        </row>
        <row r="554">
          <cell r="G554">
            <v>11803.8</v>
          </cell>
          <cell r="H554">
            <v>5609.59</v>
          </cell>
        </row>
        <row r="556">
          <cell r="G556">
            <v>4000</v>
          </cell>
          <cell r="H556">
            <v>3070.03</v>
          </cell>
        </row>
        <row r="558">
          <cell r="G558">
            <v>460</v>
          </cell>
          <cell r="H558">
            <v>8.2799999999999994</v>
          </cell>
        </row>
        <row r="560">
          <cell r="G560">
            <v>1705.2</v>
          </cell>
        </row>
        <row r="563">
          <cell r="G563">
            <v>53.1</v>
          </cell>
          <cell r="H563">
            <v>53.1</v>
          </cell>
        </row>
        <row r="565">
          <cell r="G565">
            <v>123.9</v>
          </cell>
          <cell r="H565">
            <v>123.9</v>
          </cell>
        </row>
        <row r="568">
          <cell r="G568">
            <v>100</v>
          </cell>
          <cell r="H568">
            <v>31.45</v>
          </cell>
        </row>
        <row r="574">
          <cell r="G574">
            <v>153</v>
          </cell>
          <cell r="H574">
            <v>153</v>
          </cell>
        </row>
        <row r="580">
          <cell r="G580">
            <v>2839.2000000000003</v>
          </cell>
          <cell r="H580">
            <v>1167.58</v>
          </cell>
        </row>
        <row r="581">
          <cell r="G581">
            <v>169.5</v>
          </cell>
          <cell r="H581">
            <v>94.86</v>
          </cell>
        </row>
        <row r="589">
          <cell r="G589">
            <v>14230.9</v>
          </cell>
          <cell r="H589">
            <v>6411.56</v>
          </cell>
        </row>
        <row r="590">
          <cell r="G590">
            <v>100</v>
          </cell>
          <cell r="H590">
            <v>42.5</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68"/>
  <sheetViews>
    <sheetView tabSelected="1" view="pageBreakPreview" zoomScale="120" zoomScaleNormal="120" zoomScaleSheetLayoutView="120" workbookViewId="0">
      <selection activeCell="I8" sqref="I8"/>
    </sheetView>
  </sheetViews>
  <sheetFormatPr defaultColWidth="9.140625" defaultRowHeight="14.25" x14ac:dyDescent="0.2"/>
  <cols>
    <col min="1" max="1" width="11.140625" style="1" customWidth="1"/>
    <col min="2" max="2" width="12.5703125" style="1" customWidth="1"/>
    <col min="3" max="3" width="9" style="1" customWidth="1"/>
    <col min="4" max="4" width="63.5703125" style="2" customWidth="1"/>
    <col min="5" max="5" width="15.7109375" style="2" customWidth="1"/>
    <col min="6" max="6" width="12.7109375" style="1" customWidth="1"/>
    <col min="7" max="7" width="11.28515625" style="1" customWidth="1"/>
    <col min="8" max="16384" width="9.140625" style="1"/>
  </cols>
  <sheetData>
    <row r="1" spans="1:10" s="10" customFormat="1" ht="18" x14ac:dyDescent="0.25">
      <c r="C1" s="11"/>
      <c r="E1" s="3" t="s">
        <v>8</v>
      </c>
      <c r="F1" s="12"/>
    </row>
    <row r="2" spans="1:10" s="10" customFormat="1" ht="18" x14ac:dyDescent="0.25">
      <c r="C2" s="11"/>
      <c r="E2" s="3" t="s">
        <v>4</v>
      </c>
      <c r="F2" s="12"/>
    </row>
    <row r="3" spans="1:10" s="10" customFormat="1" ht="18" x14ac:dyDescent="0.25">
      <c r="C3" s="11"/>
      <c r="E3" s="3" t="s">
        <v>5</v>
      </c>
      <c r="F3" s="12"/>
    </row>
    <row r="4" spans="1:10" s="10" customFormat="1" ht="18" x14ac:dyDescent="0.25">
      <c r="C4" s="11"/>
      <c r="E4" s="3" t="s">
        <v>614</v>
      </c>
      <c r="F4" s="12"/>
    </row>
    <row r="5" spans="1:10" x14ac:dyDescent="0.2">
      <c r="D5" s="1"/>
      <c r="E5" s="1"/>
    </row>
    <row r="6" spans="1:10" x14ac:dyDescent="0.2">
      <c r="A6" s="69" t="s">
        <v>10</v>
      </c>
      <c r="B6" s="69"/>
      <c r="C6" s="69"/>
      <c r="D6" s="69"/>
      <c r="E6" s="69"/>
      <c r="F6" s="69"/>
      <c r="G6" s="69"/>
      <c r="H6" s="4"/>
      <c r="I6" s="4"/>
      <c r="J6" s="4"/>
    </row>
    <row r="7" spans="1:10" x14ac:dyDescent="0.2">
      <c r="A7" s="70"/>
      <c r="B7" s="70"/>
      <c r="C7" s="70"/>
      <c r="D7" s="70"/>
      <c r="E7" s="70"/>
      <c r="F7" s="70"/>
      <c r="G7" s="70"/>
      <c r="H7" s="4"/>
      <c r="I7" s="4"/>
      <c r="J7" s="4"/>
    </row>
    <row r="8" spans="1:10" x14ac:dyDescent="0.2">
      <c r="A8" s="70"/>
      <c r="B8" s="70"/>
      <c r="C8" s="70"/>
      <c r="D8" s="70"/>
      <c r="E8" s="70"/>
      <c r="F8" s="70"/>
      <c r="G8" s="70"/>
      <c r="H8" s="4"/>
      <c r="I8" s="4"/>
      <c r="J8" s="4"/>
    </row>
    <row r="9" spans="1:10" ht="11.45" customHeight="1" x14ac:dyDescent="0.2">
      <c r="A9" s="70"/>
      <c r="B9" s="70"/>
      <c r="C9" s="70"/>
      <c r="D9" s="70"/>
      <c r="E9" s="70"/>
      <c r="F9" s="70"/>
      <c r="G9" s="70"/>
      <c r="H9" s="4"/>
      <c r="I9" s="4"/>
      <c r="J9" s="4"/>
    </row>
    <row r="10" spans="1:10" x14ac:dyDescent="0.2">
      <c r="A10" s="5"/>
      <c r="B10" s="13"/>
      <c r="C10" s="13"/>
      <c r="D10" s="13"/>
      <c r="E10" s="13"/>
      <c r="G10" s="4"/>
      <c r="H10" s="6"/>
      <c r="I10" s="6"/>
    </row>
    <row r="11" spans="1:10" ht="57" x14ac:dyDescent="0.2">
      <c r="A11" s="7" t="s">
        <v>0</v>
      </c>
      <c r="B11" s="7" t="s">
        <v>1</v>
      </c>
      <c r="C11" s="7" t="s">
        <v>2</v>
      </c>
      <c r="D11" s="7" t="s">
        <v>3</v>
      </c>
      <c r="E11" s="8" t="s">
        <v>9</v>
      </c>
      <c r="F11" s="9" t="s">
        <v>6</v>
      </c>
      <c r="G11" s="9" t="s">
        <v>7</v>
      </c>
      <c r="H11" s="6"/>
      <c r="I11" s="6"/>
    </row>
    <row r="12" spans="1:10" x14ac:dyDescent="0.2">
      <c r="A12" s="19" t="s">
        <v>611</v>
      </c>
      <c r="B12" s="19" t="s">
        <v>612</v>
      </c>
      <c r="C12" s="19" t="s">
        <v>613</v>
      </c>
      <c r="D12" s="57">
        <v>4</v>
      </c>
      <c r="E12" s="64">
        <v>5</v>
      </c>
      <c r="F12" s="64">
        <v>6</v>
      </c>
      <c r="G12" s="64">
        <v>7</v>
      </c>
      <c r="H12" s="6"/>
      <c r="I12" s="6"/>
    </row>
    <row r="13" spans="1:10" x14ac:dyDescent="0.2">
      <c r="A13" s="14" t="s">
        <v>11</v>
      </c>
      <c r="B13" s="14"/>
      <c r="C13" s="14"/>
      <c r="D13" s="15" t="s">
        <v>12</v>
      </c>
      <c r="E13" s="16">
        <f>E14+E19+E27+E38+E52+E57+E33</f>
        <v>113666.49</v>
      </c>
      <c r="F13" s="16">
        <f>F14+F19+F27+F38+F52+F57+F33</f>
        <v>44253.42</v>
      </c>
      <c r="G13" s="68">
        <f>F13/E13*100</f>
        <v>38.932688077198478</v>
      </c>
    </row>
    <row r="14" spans="1:10" ht="25.5" x14ac:dyDescent="0.2">
      <c r="A14" s="17" t="s">
        <v>13</v>
      </c>
      <c r="B14" s="14"/>
      <c r="C14" s="14"/>
      <c r="D14" s="15" t="s">
        <v>14</v>
      </c>
      <c r="E14" s="16">
        <f t="shared" ref="E14:F17" si="0">E15</f>
        <v>3455.3999999999996</v>
      </c>
      <c r="F14" s="16">
        <f t="shared" si="0"/>
        <v>1520.07</v>
      </c>
      <c r="G14" s="68">
        <f t="shared" ref="G14:G77" si="1">F14/E14*100</f>
        <v>43.991144295884702</v>
      </c>
    </row>
    <row r="15" spans="1:10" x14ac:dyDescent="0.2">
      <c r="A15" s="18" t="s">
        <v>13</v>
      </c>
      <c r="B15" s="19" t="s">
        <v>15</v>
      </c>
      <c r="C15" s="19"/>
      <c r="D15" s="20" t="s">
        <v>16</v>
      </c>
      <c r="E15" s="21">
        <f t="shared" si="0"/>
        <v>3455.3999999999996</v>
      </c>
      <c r="F15" s="21">
        <f t="shared" si="0"/>
        <v>1520.07</v>
      </c>
      <c r="G15" s="67">
        <f t="shared" si="1"/>
        <v>43.991144295884702</v>
      </c>
    </row>
    <row r="16" spans="1:10" ht="25.5" x14ac:dyDescent="0.2">
      <c r="A16" s="18" t="s">
        <v>13</v>
      </c>
      <c r="B16" s="18" t="s">
        <v>17</v>
      </c>
      <c r="C16" s="19"/>
      <c r="D16" s="22" t="s">
        <v>18</v>
      </c>
      <c r="E16" s="21">
        <f t="shared" si="0"/>
        <v>3455.3999999999996</v>
      </c>
      <c r="F16" s="21">
        <f t="shared" si="0"/>
        <v>1520.07</v>
      </c>
      <c r="G16" s="67">
        <f t="shared" si="1"/>
        <v>43.991144295884702</v>
      </c>
    </row>
    <row r="17" spans="1:7" x14ac:dyDescent="0.2">
      <c r="A17" s="18" t="s">
        <v>13</v>
      </c>
      <c r="B17" s="18" t="s">
        <v>19</v>
      </c>
      <c r="C17" s="19"/>
      <c r="D17" s="20" t="s">
        <v>20</v>
      </c>
      <c r="E17" s="21">
        <f t="shared" si="0"/>
        <v>3455.3999999999996</v>
      </c>
      <c r="F17" s="21">
        <f t="shared" si="0"/>
        <v>1520.07</v>
      </c>
      <c r="G17" s="67">
        <f t="shared" si="1"/>
        <v>43.991144295884702</v>
      </c>
    </row>
    <row r="18" spans="1:7" x14ac:dyDescent="0.2">
      <c r="A18" s="18" t="s">
        <v>13</v>
      </c>
      <c r="B18" s="19" t="s">
        <v>19</v>
      </c>
      <c r="C18" s="19" t="s">
        <v>21</v>
      </c>
      <c r="D18" s="22" t="s">
        <v>22</v>
      </c>
      <c r="E18" s="21">
        <f>'[1]Приложение 6 (5)'!G18</f>
        <v>3455.3999999999996</v>
      </c>
      <c r="F18" s="21">
        <f>'[1]Приложение 6 (5)'!H18</f>
        <v>1520.07</v>
      </c>
      <c r="G18" s="67">
        <f t="shared" si="1"/>
        <v>43.991144295884702</v>
      </c>
    </row>
    <row r="19" spans="1:7" ht="38.25" x14ac:dyDescent="0.2">
      <c r="A19" s="14" t="s">
        <v>23</v>
      </c>
      <c r="B19" s="14"/>
      <c r="C19" s="14"/>
      <c r="D19" s="23" t="s">
        <v>24</v>
      </c>
      <c r="E19" s="16">
        <f>E20</f>
        <v>4960.8</v>
      </c>
      <c r="F19" s="16">
        <f>F20</f>
        <v>2115.87</v>
      </c>
      <c r="G19" s="68">
        <f t="shared" si="1"/>
        <v>42.651790033865502</v>
      </c>
    </row>
    <row r="20" spans="1:7" x14ac:dyDescent="0.2">
      <c r="A20" s="19" t="s">
        <v>23</v>
      </c>
      <c r="B20" s="19" t="s">
        <v>15</v>
      </c>
      <c r="C20" s="19"/>
      <c r="D20" s="20" t="s">
        <v>16</v>
      </c>
      <c r="E20" s="21">
        <f>E21</f>
        <v>4960.8</v>
      </c>
      <c r="F20" s="21">
        <f>F21</f>
        <v>2115.87</v>
      </c>
      <c r="G20" s="67">
        <f t="shared" si="1"/>
        <v>42.651790033865502</v>
      </c>
    </row>
    <row r="21" spans="1:7" ht="25.5" x14ac:dyDescent="0.2">
      <c r="A21" s="19" t="s">
        <v>23</v>
      </c>
      <c r="B21" s="19" t="s">
        <v>17</v>
      </c>
      <c r="C21" s="19"/>
      <c r="D21" s="22" t="s">
        <v>18</v>
      </c>
      <c r="E21" s="21">
        <f>E24+E22</f>
        <v>4960.8</v>
      </c>
      <c r="F21" s="21">
        <f>F24+F22</f>
        <v>2115.87</v>
      </c>
      <c r="G21" s="67">
        <f t="shared" si="1"/>
        <v>42.651790033865502</v>
      </c>
    </row>
    <row r="22" spans="1:7" x14ac:dyDescent="0.2">
      <c r="A22" s="19" t="s">
        <v>23</v>
      </c>
      <c r="B22" s="19" t="s">
        <v>25</v>
      </c>
      <c r="C22" s="19"/>
      <c r="D22" s="24" t="s">
        <v>26</v>
      </c>
      <c r="E22" s="25">
        <f>E23</f>
        <v>2967.6000000000004</v>
      </c>
      <c r="F22" s="25">
        <f>F23</f>
        <v>1385.5</v>
      </c>
      <c r="G22" s="67">
        <f t="shared" si="1"/>
        <v>46.687558970211612</v>
      </c>
    </row>
    <row r="23" spans="1:7" x14ac:dyDescent="0.2">
      <c r="A23" s="19" t="s">
        <v>23</v>
      </c>
      <c r="B23" s="19" t="s">
        <v>25</v>
      </c>
      <c r="C23" s="19" t="s">
        <v>21</v>
      </c>
      <c r="D23" s="22" t="s">
        <v>22</v>
      </c>
      <c r="E23" s="25">
        <f>'[1]Приложение 6 (5)'!G518</f>
        <v>2967.6000000000004</v>
      </c>
      <c r="F23" s="25">
        <f>'[1]Приложение 6 (5)'!H518</f>
        <v>1385.5</v>
      </c>
      <c r="G23" s="67">
        <f t="shared" si="1"/>
        <v>46.687558970211612</v>
      </c>
    </row>
    <row r="24" spans="1:7" x14ac:dyDescent="0.2">
      <c r="A24" s="19" t="s">
        <v>23</v>
      </c>
      <c r="B24" s="18" t="s">
        <v>27</v>
      </c>
      <c r="C24" s="19"/>
      <c r="D24" s="20" t="s">
        <v>28</v>
      </c>
      <c r="E24" s="21">
        <f>E25+E26</f>
        <v>1993.1999999999998</v>
      </c>
      <c r="F24" s="21">
        <f>F25+F26</f>
        <v>730.37</v>
      </c>
      <c r="G24" s="67">
        <f t="shared" si="1"/>
        <v>36.643086494079874</v>
      </c>
    </row>
    <row r="25" spans="1:7" x14ac:dyDescent="0.2">
      <c r="A25" s="19" t="s">
        <v>23</v>
      </c>
      <c r="B25" s="18" t="s">
        <v>27</v>
      </c>
      <c r="C25" s="19" t="s">
        <v>21</v>
      </c>
      <c r="D25" s="22" t="s">
        <v>22</v>
      </c>
      <c r="E25" s="21">
        <f>'[1]Приложение 6 (5)'!G520</f>
        <v>1845.3999999999999</v>
      </c>
      <c r="F25" s="21">
        <f>'[1]Приложение 6 (5)'!H520</f>
        <v>694.07</v>
      </c>
      <c r="G25" s="67">
        <f t="shared" si="1"/>
        <v>37.610816083233992</v>
      </c>
    </row>
    <row r="26" spans="1:7" ht="25.5" x14ac:dyDescent="0.2">
      <c r="A26" s="19" t="s">
        <v>23</v>
      </c>
      <c r="B26" s="18" t="s">
        <v>27</v>
      </c>
      <c r="C26" s="19" t="s">
        <v>29</v>
      </c>
      <c r="D26" s="20" t="s">
        <v>30</v>
      </c>
      <c r="E26" s="21">
        <f>'[1]Приложение 6 (5)'!G521</f>
        <v>147.80000000000001</v>
      </c>
      <c r="F26" s="21">
        <f>'[1]Приложение 6 (5)'!H521</f>
        <v>36.299999999999997</v>
      </c>
      <c r="G26" s="67">
        <f t="shared" si="1"/>
        <v>24.560216508795666</v>
      </c>
    </row>
    <row r="27" spans="1:7" ht="38.25" x14ac:dyDescent="0.2">
      <c r="A27" s="14" t="s">
        <v>31</v>
      </c>
      <c r="B27" s="14"/>
      <c r="C27" s="14"/>
      <c r="D27" s="15" t="s">
        <v>32</v>
      </c>
      <c r="E27" s="16">
        <f t="shared" ref="E27:F29" si="2">E28</f>
        <v>27786.499999999996</v>
      </c>
      <c r="F27" s="16">
        <f t="shared" si="2"/>
        <v>12670.06</v>
      </c>
      <c r="G27" s="68">
        <f t="shared" si="1"/>
        <v>45.597898259946376</v>
      </c>
    </row>
    <row r="28" spans="1:7" x14ac:dyDescent="0.2">
      <c r="A28" s="19" t="s">
        <v>31</v>
      </c>
      <c r="B28" s="19" t="s">
        <v>15</v>
      </c>
      <c r="C28" s="19"/>
      <c r="D28" s="20" t="s">
        <v>16</v>
      </c>
      <c r="E28" s="21">
        <f t="shared" si="2"/>
        <v>27786.499999999996</v>
      </c>
      <c r="F28" s="21">
        <f t="shared" si="2"/>
        <v>12670.06</v>
      </c>
      <c r="G28" s="67">
        <f t="shared" si="1"/>
        <v>45.597898259946376</v>
      </c>
    </row>
    <row r="29" spans="1:7" ht="25.5" x14ac:dyDescent="0.2">
      <c r="A29" s="19" t="s">
        <v>31</v>
      </c>
      <c r="B29" s="19" t="s">
        <v>17</v>
      </c>
      <c r="C29" s="19"/>
      <c r="D29" s="22" t="s">
        <v>33</v>
      </c>
      <c r="E29" s="26">
        <f t="shared" si="2"/>
        <v>27786.499999999996</v>
      </c>
      <c r="F29" s="26">
        <f t="shared" si="2"/>
        <v>12670.06</v>
      </c>
      <c r="G29" s="67">
        <f t="shared" si="1"/>
        <v>45.597898259946376</v>
      </c>
    </row>
    <row r="30" spans="1:7" x14ac:dyDescent="0.2">
      <c r="A30" s="19" t="s">
        <v>31</v>
      </c>
      <c r="B30" s="18" t="s">
        <v>27</v>
      </c>
      <c r="C30" s="19"/>
      <c r="D30" s="20" t="s">
        <v>28</v>
      </c>
      <c r="E30" s="21">
        <f>E31+E32</f>
        <v>27786.499999999996</v>
      </c>
      <c r="F30" s="21">
        <f>F31+F32</f>
        <v>12670.06</v>
      </c>
      <c r="G30" s="67">
        <f t="shared" si="1"/>
        <v>45.597898259946376</v>
      </c>
    </row>
    <row r="31" spans="1:7" x14ac:dyDescent="0.2">
      <c r="A31" s="19" t="s">
        <v>31</v>
      </c>
      <c r="B31" s="18" t="s">
        <v>27</v>
      </c>
      <c r="C31" s="19" t="s">
        <v>21</v>
      </c>
      <c r="D31" s="22" t="s">
        <v>22</v>
      </c>
      <c r="E31" s="21">
        <f>'[1]Приложение 6 (5)'!G23</f>
        <v>27505.499999999996</v>
      </c>
      <c r="F31" s="21">
        <f>'[1]Приложение 6 (5)'!H23</f>
        <v>12600.06</v>
      </c>
      <c r="G31" s="67">
        <f t="shared" si="1"/>
        <v>45.809238152369531</v>
      </c>
    </row>
    <row r="32" spans="1:7" ht="25.5" x14ac:dyDescent="0.2">
      <c r="A32" s="19" t="s">
        <v>31</v>
      </c>
      <c r="B32" s="18" t="s">
        <v>27</v>
      </c>
      <c r="C32" s="19" t="s">
        <v>29</v>
      </c>
      <c r="D32" s="20" t="s">
        <v>30</v>
      </c>
      <c r="E32" s="21">
        <f>'[1]Приложение 6 (5)'!G24</f>
        <v>281</v>
      </c>
      <c r="F32" s="21">
        <f>'[1]Приложение 6 (5)'!H24</f>
        <v>70</v>
      </c>
      <c r="G32" s="67">
        <f t="shared" si="1"/>
        <v>24.911032028469752</v>
      </c>
    </row>
    <row r="33" spans="1:7" x14ac:dyDescent="0.2">
      <c r="A33" s="14" t="s">
        <v>34</v>
      </c>
      <c r="B33" s="17"/>
      <c r="C33" s="14"/>
      <c r="D33" s="23" t="s">
        <v>35</v>
      </c>
      <c r="E33" s="65">
        <f t="shared" ref="E33:F36" si="3">E34</f>
        <v>96.3</v>
      </c>
      <c r="F33" s="65">
        <f t="shared" si="3"/>
        <v>15.47</v>
      </c>
      <c r="G33" s="68">
        <f t="shared" si="1"/>
        <v>16.064382139148496</v>
      </c>
    </row>
    <row r="34" spans="1:7" x14ac:dyDescent="0.2">
      <c r="A34" s="19" t="s">
        <v>34</v>
      </c>
      <c r="B34" s="18" t="s">
        <v>15</v>
      </c>
      <c r="C34" s="19"/>
      <c r="D34" s="22" t="s">
        <v>16</v>
      </c>
      <c r="E34" s="26">
        <f t="shared" si="3"/>
        <v>96.3</v>
      </c>
      <c r="F34" s="26">
        <f t="shared" si="3"/>
        <v>15.47</v>
      </c>
      <c r="G34" s="67">
        <f t="shared" si="1"/>
        <v>16.064382139148496</v>
      </c>
    </row>
    <row r="35" spans="1:7" ht="38.25" x14ac:dyDescent="0.2">
      <c r="A35" s="19" t="s">
        <v>34</v>
      </c>
      <c r="B35" s="18" t="s">
        <v>36</v>
      </c>
      <c r="C35" s="19"/>
      <c r="D35" s="22" t="s">
        <v>37</v>
      </c>
      <c r="E35" s="26">
        <f t="shared" si="3"/>
        <v>96.3</v>
      </c>
      <c r="F35" s="26">
        <f t="shared" si="3"/>
        <v>15.47</v>
      </c>
      <c r="G35" s="67">
        <f t="shared" si="1"/>
        <v>16.064382139148496</v>
      </c>
    </row>
    <row r="36" spans="1:7" ht="76.5" x14ac:dyDescent="0.2">
      <c r="A36" s="19" t="s">
        <v>34</v>
      </c>
      <c r="B36" s="18" t="s">
        <v>38</v>
      </c>
      <c r="C36" s="19"/>
      <c r="D36" s="22" t="s">
        <v>39</v>
      </c>
      <c r="E36" s="26">
        <f t="shared" si="3"/>
        <v>96.3</v>
      </c>
      <c r="F36" s="26">
        <f t="shared" si="3"/>
        <v>15.47</v>
      </c>
      <c r="G36" s="67">
        <f t="shared" si="1"/>
        <v>16.064382139148496</v>
      </c>
    </row>
    <row r="37" spans="1:7" ht="25.5" x14ac:dyDescent="0.2">
      <c r="A37" s="19" t="s">
        <v>34</v>
      </c>
      <c r="B37" s="18" t="s">
        <v>38</v>
      </c>
      <c r="C37" s="19" t="s">
        <v>29</v>
      </c>
      <c r="D37" s="20" t="s">
        <v>30</v>
      </c>
      <c r="E37" s="26">
        <f>'[1]Приложение 6 (5)'!G29</f>
        <v>96.3</v>
      </c>
      <c r="F37" s="26">
        <f>'[1]Приложение 6 (5)'!H29</f>
        <v>15.47</v>
      </c>
      <c r="G37" s="67">
        <f t="shared" si="1"/>
        <v>16.064382139148496</v>
      </c>
    </row>
    <row r="38" spans="1:7" ht="25.5" x14ac:dyDescent="0.2">
      <c r="A38" s="17" t="s">
        <v>40</v>
      </c>
      <c r="B38" s="14"/>
      <c r="C38" s="14"/>
      <c r="D38" s="15" t="s">
        <v>41</v>
      </c>
      <c r="E38" s="16">
        <f>E39+E45</f>
        <v>18184.400000000001</v>
      </c>
      <c r="F38" s="16">
        <f>F39+F45</f>
        <v>8095.64</v>
      </c>
      <c r="G38" s="68">
        <f t="shared" si="1"/>
        <v>44.519698202855189</v>
      </c>
    </row>
    <row r="39" spans="1:7" ht="25.5" x14ac:dyDescent="0.2">
      <c r="A39" s="18" t="s">
        <v>40</v>
      </c>
      <c r="B39" s="19" t="s">
        <v>42</v>
      </c>
      <c r="C39" s="19"/>
      <c r="D39" s="20" t="s">
        <v>43</v>
      </c>
      <c r="E39" s="21">
        <f t="shared" ref="E39:F41" si="4">E40</f>
        <v>14330.9</v>
      </c>
      <c r="F39" s="21">
        <f t="shared" si="4"/>
        <v>6454.06</v>
      </c>
      <c r="G39" s="67">
        <f t="shared" si="1"/>
        <v>45.035971223021591</v>
      </c>
    </row>
    <row r="40" spans="1:7" ht="38.25" x14ac:dyDescent="0.2">
      <c r="A40" s="18" t="s">
        <v>40</v>
      </c>
      <c r="B40" s="19" t="s">
        <v>44</v>
      </c>
      <c r="C40" s="19"/>
      <c r="D40" s="20" t="s">
        <v>45</v>
      </c>
      <c r="E40" s="21">
        <f t="shared" si="4"/>
        <v>14330.9</v>
      </c>
      <c r="F40" s="21">
        <f t="shared" si="4"/>
        <v>6454.06</v>
      </c>
      <c r="G40" s="67">
        <f t="shared" si="1"/>
        <v>45.035971223021591</v>
      </c>
    </row>
    <row r="41" spans="1:7" ht="25.5" x14ac:dyDescent="0.2">
      <c r="A41" s="18" t="s">
        <v>40</v>
      </c>
      <c r="B41" s="19" t="s">
        <v>46</v>
      </c>
      <c r="C41" s="19"/>
      <c r="D41" s="27" t="s">
        <v>18</v>
      </c>
      <c r="E41" s="26">
        <f t="shared" si="4"/>
        <v>14330.9</v>
      </c>
      <c r="F41" s="26">
        <f t="shared" si="4"/>
        <v>6454.06</v>
      </c>
      <c r="G41" s="67">
        <f t="shared" si="1"/>
        <v>45.035971223021591</v>
      </c>
    </row>
    <row r="42" spans="1:7" x14ac:dyDescent="0.2">
      <c r="A42" s="18" t="s">
        <v>40</v>
      </c>
      <c r="B42" s="19" t="s">
        <v>47</v>
      </c>
      <c r="C42" s="19"/>
      <c r="D42" s="20" t="s">
        <v>48</v>
      </c>
      <c r="E42" s="21">
        <f>E43+E44</f>
        <v>14330.9</v>
      </c>
      <c r="F42" s="21">
        <f>F43+F44</f>
        <v>6454.06</v>
      </c>
      <c r="G42" s="67">
        <f t="shared" si="1"/>
        <v>45.035971223021591</v>
      </c>
    </row>
    <row r="43" spans="1:7" x14ac:dyDescent="0.2">
      <c r="A43" s="18" t="s">
        <v>40</v>
      </c>
      <c r="B43" s="19" t="s">
        <v>47</v>
      </c>
      <c r="C43" s="19" t="s">
        <v>21</v>
      </c>
      <c r="D43" s="22" t="s">
        <v>22</v>
      </c>
      <c r="E43" s="21">
        <f>'[1]Приложение 6 (5)'!G589</f>
        <v>14230.9</v>
      </c>
      <c r="F43" s="21">
        <f>'[1]Приложение 6 (5)'!H589</f>
        <v>6411.56</v>
      </c>
      <c r="G43" s="67">
        <f t="shared" si="1"/>
        <v>45.053791397592569</v>
      </c>
    </row>
    <row r="44" spans="1:7" ht="25.5" x14ac:dyDescent="0.2">
      <c r="A44" s="18" t="s">
        <v>40</v>
      </c>
      <c r="B44" s="19" t="s">
        <v>47</v>
      </c>
      <c r="C44" s="19" t="s">
        <v>29</v>
      </c>
      <c r="D44" s="20" t="s">
        <v>30</v>
      </c>
      <c r="E44" s="21">
        <f>'[1]Приложение 6 (5)'!G590</f>
        <v>100</v>
      </c>
      <c r="F44" s="21">
        <f>'[1]Приложение 6 (5)'!H590</f>
        <v>42.5</v>
      </c>
      <c r="G44" s="67">
        <f t="shared" si="1"/>
        <v>42.5</v>
      </c>
    </row>
    <row r="45" spans="1:7" x14ac:dyDescent="0.2">
      <c r="A45" s="18" t="s">
        <v>40</v>
      </c>
      <c r="B45" s="19" t="s">
        <v>15</v>
      </c>
      <c r="C45" s="19"/>
      <c r="D45" s="20" t="s">
        <v>16</v>
      </c>
      <c r="E45" s="21">
        <f>E46</f>
        <v>3853.5</v>
      </c>
      <c r="F45" s="21">
        <f>F46</f>
        <v>1641.58</v>
      </c>
      <c r="G45" s="67">
        <f t="shared" si="1"/>
        <v>42.599714545218632</v>
      </c>
    </row>
    <row r="46" spans="1:7" ht="25.5" x14ac:dyDescent="0.2">
      <c r="A46" s="19" t="s">
        <v>40</v>
      </c>
      <c r="B46" s="19" t="s">
        <v>17</v>
      </c>
      <c r="C46" s="19"/>
      <c r="D46" s="22" t="s">
        <v>18</v>
      </c>
      <c r="E46" s="21">
        <f>E47+E49</f>
        <v>3853.5</v>
      </c>
      <c r="F46" s="21">
        <f>F47+F49</f>
        <v>1641.58</v>
      </c>
      <c r="G46" s="67">
        <f t="shared" si="1"/>
        <v>42.599714545218632</v>
      </c>
    </row>
    <row r="47" spans="1:7" x14ac:dyDescent="0.2">
      <c r="A47" s="18" t="s">
        <v>40</v>
      </c>
      <c r="B47" s="18" t="s">
        <v>49</v>
      </c>
      <c r="C47" s="19"/>
      <c r="D47" s="20" t="s">
        <v>50</v>
      </c>
      <c r="E47" s="21">
        <f>E48</f>
        <v>1507.2</v>
      </c>
      <c r="F47" s="21">
        <f>F48</f>
        <v>692.66</v>
      </c>
      <c r="G47" s="67">
        <f t="shared" si="1"/>
        <v>45.956740976645435</v>
      </c>
    </row>
    <row r="48" spans="1:7" x14ac:dyDescent="0.2">
      <c r="A48" s="18" t="s">
        <v>40</v>
      </c>
      <c r="B48" s="18" t="s">
        <v>49</v>
      </c>
      <c r="C48" s="19" t="s">
        <v>21</v>
      </c>
      <c r="D48" s="22" t="s">
        <v>22</v>
      </c>
      <c r="E48" s="21">
        <f>'[1]Приложение 6 (5)'!G528</f>
        <v>1507.2</v>
      </c>
      <c r="F48" s="21">
        <f>'[1]Приложение 6 (5)'!H528</f>
        <v>692.66</v>
      </c>
      <c r="G48" s="67">
        <f t="shared" si="1"/>
        <v>45.956740976645435</v>
      </c>
    </row>
    <row r="49" spans="1:7" x14ac:dyDescent="0.2">
      <c r="A49" s="18" t="s">
        <v>40</v>
      </c>
      <c r="B49" s="18" t="s">
        <v>27</v>
      </c>
      <c r="C49" s="19"/>
      <c r="D49" s="20" t="s">
        <v>28</v>
      </c>
      <c r="E49" s="21">
        <f>E50+E51</f>
        <v>2346.2999999999997</v>
      </c>
      <c r="F49" s="21">
        <f>F50+F51</f>
        <v>948.92</v>
      </c>
      <c r="G49" s="67">
        <f t="shared" si="1"/>
        <v>40.443251076162475</v>
      </c>
    </row>
    <row r="50" spans="1:7" x14ac:dyDescent="0.2">
      <c r="A50" s="18" t="s">
        <v>40</v>
      </c>
      <c r="B50" s="18" t="s">
        <v>27</v>
      </c>
      <c r="C50" s="19" t="s">
        <v>21</v>
      </c>
      <c r="D50" s="22" t="s">
        <v>22</v>
      </c>
      <c r="E50" s="21">
        <f>'[1]Приложение 6 (5)'!G530</f>
        <v>2273.6</v>
      </c>
      <c r="F50" s="21">
        <f>'[1]Приложение 6 (5)'!H530</f>
        <v>944.36</v>
      </c>
      <c r="G50" s="67">
        <f t="shared" si="1"/>
        <v>41.535890218156233</v>
      </c>
    </row>
    <row r="51" spans="1:7" ht="25.5" x14ac:dyDescent="0.2">
      <c r="A51" s="18" t="s">
        <v>40</v>
      </c>
      <c r="B51" s="18" t="s">
        <v>27</v>
      </c>
      <c r="C51" s="19" t="s">
        <v>29</v>
      </c>
      <c r="D51" s="20" t="s">
        <v>30</v>
      </c>
      <c r="E51" s="21">
        <f>'[1]Приложение 6 (5)'!G531</f>
        <v>72.7</v>
      </c>
      <c r="F51" s="21">
        <f>'[1]Приложение 6 (5)'!H531</f>
        <v>4.5599999999999996</v>
      </c>
      <c r="G51" s="67">
        <f t="shared" si="1"/>
        <v>6.2723521320495177</v>
      </c>
    </row>
    <row r="52" spans="1:7" x14ac:dyDescent="0.2">
      <c r="A52" s="14" t="s">
        <v>51</v>
      </c>
      <c r="B52" s="14"/>
      <c r="C52" s="14"/>
      <c r="D52" s="23" t="s">
        <v>52</v>
      </c>
      <c r="E52" s="16">
        <f t="shared" ref="E52:F55" si="5">E53</f>
        <v>2455.7600000000002</v>
      </c>
      <c r="F52" s="16">
        <f t="shared" si="5"/>
        <v>0</v>
      </c>
      <c r="G52" s="68">
        <f t="shared" si="1"/>
        <v>0</v>
      </c>
    </row>
    <row r="53" spans="1:7" x14ac:dyDescent="0.2">
      <c r="A53" s="19" t="s">
        <v>51</v>
      </c>
      <c r="B53" s="18" t="s">
        <v>15</v>
      </c>
      <c r="C53" s="19"/>
      <c r="D53" s="20" t="s">
        <v>16</v>
      </c>
      <c r="E53" s="21">
        <f t="shared" si="5"/>
        <v>2455.7600000000002</v>
      </c>
      <c r="F53" s="21">
        <f t="shared" si="5"/>
        <v>0</v>
      </c>
      <c r="G53" s="67">
        <f t="shared" si="1"/>
        <v>0</v>
      </c>
    </row>
    <row r="54" spans="1:7" x14ac:dyDescent="0.2">
      <c r="A54" s="19" t="s">
        <v>51</v>
      </c>
      <c r="B54" s="18" t="s">
        <v>53</v>
      </c>
      <c r="C54" s="19"/>
      <c r="D54" s="27" t="s">
        <v>54</v>
      </c>
      <c r="E54" s="26">
        <f t="shared" si="5"/>
        <v>2455.7600000000002</v>
      </c>
      <c r="F54" s="26">
        <f t="shared" si="5"/>
        <v>0</v>
      </c>
      <c r="G54" s="67">
        <f t="shared" si="1"/>
        <v>0</v>
      </c>
    </row>
    <row r="55" spans="1:7" x14ac:dyDescent="0.2">
      <c r="A55" s="19" t="s">
        <v>51</v>
      </c>
      <c r="B55" s="28" t="s">
        <v>55</v>
      </c>
      <c r="C55" s="19"/>
      <c r="D55" s="22" t="s">
        <v>56</v>
      </c>
      <c r="E55" s="21">
        <f t="shared" si="5"/>
        <v>2455.7600000000002</v>
      </c>
      <c r="F55" s="21">
        <f t="shared" si="5"/>
        <v>0</v>
      </c>
      <c r="G55" s="67">
        <f t="shared" si="1"/>
        <v>0</v>
      </c>
    </row>
    <row r="56" spans="1:7" x14ac:dyDescent="0.2">
      <c r="A56" s="19" t="s">
        <v>51</v>
      </c>
      <c r="B56" s="28" t="s">
        <v>55</v>
      </c>
      <c r="C56" s="19" t="s">
        <v>57</v>
      </c>
      <c r="D56" s="22" t="s">
        <v>58</v>
      </c>
      <c r="E56" s="21">
        <f>'[1]Приложение 6 (5)'!G34</f>
        <v>2455.7600000000002</v>
      </c>
      <c r="F56" s="21">
        <f>'[1]Приложение 6 (5)'!H34</f>
        <v>0</v>
      </c>
      <c r="G56" s="67">
        <f t="shared" si="1"/>
        <v>0</v>
      </c>
    </row>
    <row r="57" spans="1:7" x14ac:dyDescent="0.2">
      <c r="A57" s="17" t="s">
        <v>59</v>
      </c>
      <c r="B57" s="14"/>
      <c r="C57" s="14"/>
      <c r="D57" s="15" t="s">
        <v>60</v>
      </c>
      <c r="E57" s="16">
        <f>E58+E67+E81+E90</f>
        <v>56727.33</v>
      </c>
      <c r="F57" s="16">
        <f>F58+F67+F81+F90</f>
        <v>19836.310000000001</v>
      </c>
      <c r="G57" s="68">
        <f t="shared" si="1"/>
        <v>34.967818862618778</v>
      </c>
    </row>
    <row r="58" spans="1:7" ht="51" x14ac:dyDescent="0.2">
      <c r="A58" s="18" t="s">
        <v>59</v>
      </c>
      <c r="B58" s="18" t="s">
        <v>61</v>
      </c>
      <c r="C58" s="19"/>
      <c r="D58" s="22" t="s">
        <v>62</v>
      </c>
      <c r="E58" s="21">
        <f>E59+E62</f>
        <v>150</v>
      </c>
      <c r="F58" s="21">
        <f>F59+F62</f>
        <v>45.8</v>
      </c>
      <c r="G58" s="67">
        <f t="shared" si="1"/>
        <v>30.533333333333328</v>
      </c>
    </row>
    <row r="59" spans="1:7" ht="25.5" x14ac:dyDescent="0.2">
      <c r="A59" s="18" t="s">
        <v>59</v>
      </c>
      <c r="B59" s="19" t="s">
        <v>63</v>
      </c>
      <c r="C59" s="19"/>
      <c r="D59" s="20" t="s">
        <v>64</v>
      </c>
      <c r="E59" s="21">
        <f>E60</f>
        <v>130</v>
      </c>
      <c r="F59" s="21">
        <f>F60</f>
        <v>45.8</v>
      </c>
      <c r="G59" s="67">
        <f t="shared" si="1"/>
        <v>35.230769230769226</v>
      </c>
    </row>
    <row r="60" spans="1:7" ht="38.25" x14ac:dyDescent="0.2">
      <c r="A60" s="18" t="s">
        <v>59</v>
      </c>
      <c r="B60" s="19" t="s">
        <v>65</v>
      </c>
      <c r="C60" s="19"/>
      <c r="D60" s="27" t="s">
        <v>66</v>
      </c>
      <c r="E60" s="26">
        <f>E61</f>
        <v>130</v>
      </c>
      <c r="F60" s="26">
        <f>F61</f>
        <v>45.8</v>
      </c>
      <c r="G60" s="67">
        <f t="shared" si="1"/>
        <v>35.230769230769226</v>
      </c>
    </row>
    <row r="61" spans="1:7" ht="25.5" x14ac:dyDescent="0.2">
      <c r="A61" s="18" t="s">
        <v>59</v>
      </c>
      <c r="B61" s="19" t="s">
        <v>65</v>
      </c>
      <c r="C61" s="19" t="s">
        <v>29</v>
      </c>
      <c r="D61" s="20" t="s">
        <v>30</v>
      </c>
      <c r="E61" s="21">
        <f>'[1]Приложение 6 (5)'!G39</f>
        <v>130</v>
      </c>
      <c r="F61" s="21">
        <f>'[1]Приложение 6 (5)'!H39</f>
        <v>45.8</v>
      </c>
      <c r="G61" s="67">
        <f t="shared" si="1"/>
        <v>35.230769230769226</v>
      </c>
    </row>
    <row r="62" spans="1:7" ht="25.5" x14ac:dyDescent="0.2">
      <c r="A62" s="18" t="s">
        <v>59</v>
      </c>
      <c r="B62" s="18" t="s">
        <v>67</v>
      </c>
      <c r="C62" s="19"/>
      <c r="D62" s="22" t="s">
        <v>68</v>
      </c>
      <c r="E62" s="21">
        <f>E63+E65</f>
        <v>20</v>
      </c>
      <c r="F62" s="21">
        <f>F63+F65</f>
        <v>0</v>
      </c>
      <c r="G62" s="67">
        <f t="shared" si="1"/>
        <v>0</v>
      </c>
    </row>
    <row r="63" spans="1:7" ht="25.5" x14ac:dyDescent="0.2">
      <c r="A63" s="18" t="s">
        <v>59</v>
      </c>
      <c r="B63" s="18" t="s">
        <v>69</v>
      </c>
      <c r="C63" s="19"/>
      <c r="D63" s="24" t="s">
        <v>70</v>
      </c>
      <c r="E63" s="26">
        <f>E64</f>
        <v>5</v>
      </c>
      <c r="F63" s="26">
        <f>F64</f>
        <v>0</v>
      </c>
      <c r="G63" s="67">
        <f t="shared" si="1"/>
        <v>0</v>
      </c>
    </row>
    <row r="64" spans="1:7" ht="25.5" x14ac:dyDescent="0.2">
      <c r="A64" s="18" t="s">
        <v>59</v>
      </c>
      <c r="B64" s="19" t="s">
        <v>69</v>
      </c>
      <c r="C64" s="19" t="s">
        <v>29</v>
      </c>
      <c r="D64" s="20" t="s">
        <v>30</v>
      </c>
      <c r="E64" s="21">
        <f>'[1]Приложение 6 (5)'!G42</f>
        <v>5</v>
      </c>
      <c r="F64" s="21">
        <f>'[1]Приложение 6 (5)'!H42</f>
        <v>0</v>
      </c>
      <c r="G64" s="67">
        <f t="shared" si="1"/>
        <v>0</v>
      </c>
    </row>
    <row r="65" spans="1:7" ht="51" x14ac:dyDescent="0.2">
      <c r="A65" s="18" t="s">
        <v>59</v>
      </c>
      <c r="B65" s="18" t="s">
        <v>71</v>
      </c>
      <c r="C65" s="19"/>
      <c r="D65" s="27" t="s">
        <v>72</v>
      </c>
      <c r="E65" s="21">
        <f>E66</f>
        <v>15</v>
      </c>
      <c r="F65" s="21">
        <f>F66</f>
        <v>0</v>
      </c>
      <c r="G65" s="67">
        <f t="shared" si="1"/>
        <v>0</v>
      </c>
    </row>
    <row r="66" spans="1:7" ht="25.5" x14ac:dyDescent="0.2">
      <c r="A66" s="18" t="s">
        <v>59</v>
      </c>
      <c r="B66" s="19" t="s">
        <v>71</v>
      </c>
      <c r="C66" s="19" t="s">
        <v>29</v>
      </c>
      <c r="D66" s="20" t="s">
        <v>30</v>
      </c>
      <c r="E66" s="21">
        <f>'[1]Приложение 6 (5)'!G44</f>
        <v>15</v>
      </c>
      <c r="F66" s="21">
        <f>'[1]Приложение 6 (5)'!H44</f>
        <v>0</v>
      </c>
      <c r="G66" s="67">
        <f t="shared" si="1"/>
        <v>0</v>
      </c>
    </row>
    <row r="67" spans="1:7" ht="38.25" x14ac:dyDescent="0.2">
      <c r="A67" s="18" t="s">
        <v>59</v>
      </c>
      <c r="B67" s="19" t="s">
        <v>73</v>
      </c>
      <c r="C67" s="19"/>
      <c r="D67" s="22" t="s">
        <v>74</v>
      </c>
      <c r="E67" s="21">
        <f>E68+E72+E75+E77+E79</f>
        <v>12707.4</v>
      </c>
      <c r="F67" s="21">
        <f>F68+F72+F75+F77+F79</f>
        <v>3293.61</v>
      </c>
      <c r="G67" s="67">
        <f t="shared" si="1"/>
        <v>25.918834694744795</v>
      </c>
    </row>
    <row r="68" spans="1:7" ht="25.5" x14ac:dyDescent="0.2">
      <c r="A68" s="18" t="s">
        <v>59</v>
      </c>
      <c r="B68" s="19" t="s">
        <v>75</v>
      </c>
      <c r="C68" s="19"/>
      <c r="D68" s="22" t="s">
        <v>18</v>
      </c>
      <c r="E68" s="21">
        <f>E69</f>
        <v>7507.4</v>
      </c>
      <c r="F68" s="21">
        <f>F69</f>
        <v>2980.25</v>
      </c>
      <c r="G68" s="67">
        <f t="shared" si="1"/>
        <v>39.697498468178068</v>
      </c>
    </row>
    <row r="69" spans="1:7" ht="25.5" x14ac:dyDescent="0.2">
      <c r="A69" s="18" t="s">
        <v>59</v>
      </c>
      <c r="B69" s="19" t="s">
        <v>76</v>
      </c>
      <c r="C69" s="19"/>
      <c r="D69" s="20" t="s">
        <v>77</v>
      </c>
      <c r="E69" s="21">
        <f>E70+E71</f>
        <v>7507.4</v>
      </c>
      <c r="F69" s="21">
        <f>F70+F71</f>
        <v>2980.25</v>
      </c>
      <c r="G69" s="67">
        <f t="shared" si="1"/>
        <v>39.697498468178068</v>
      </c>
    </row>
    <row r="70" spans="1:7" x14ac:dyDescent="0.2">
      <c r="A70" s="18" t="s">
        <v>59</v>
      </c>
      <c r="B70" s="19" t="s">
        <v>76</v>
      </c>
      <c r="C70" s="19" t="s">
        <v>21</v>
      </c>
      <c r="D70" s="22" t="s">
        <v>22</v>
      </c>
      <c r="E70" s="21">
        <f>'[1]Приложение 6 (5)'!G297</f>
        <v>7307.4</v>
      </c>
      <c r="F70" s="21">
        <f>'[1]Приложение 6 (5)'!H297</f>
        <v>2813.76</v>
      </c>
      <c r="G70" s="67">
        <f t="shared" si="1"/>
        <v>38.505624435503741</v>
      </c>
    </row>
    <row r="71" spans="1:7" ht="25.5" x14ac:dyDescent="0.2">
      <c r="A71" s="18" t="s">
        <v>59</v>
      </c>
      <c r="B71" s="19" t="s">
        <v>76</v>
      </c>
      <c r="C71" s="19" t="s">
        <v>29</v>
      </c>
      <c r="D71" s="20" t="s">
        <v>30</v>
      </c>
      <c r="E71" s="21">
        <f>'[1]Приложение 6 (5)'!G298</f>
        <v>200</v>
      </c>
      <c r="F71" s="21">
        <f>'[1]Приложение 6 (5)'!H298</f>
        <v>166.49</v>
      </c>
      <c r="G71" s="67">
        <f t="shared" si="1"/>
        <v>83.245000000000005</v>
      </c>
    </row>
    <row r="72" spans="1:7" ht="25.5" x14ac:dyDescent="0.2">
      <c r="A72" s="18" t="s">
        <v>59</v>
      </c>
      <c r="B72" s="19" t="s">
        <v>78</v>
      </c>
      <c r="C72" s="19"/>
      <c r="D72" s="27" t="s">
        <v>79</v>
      </c>
      <c r="E72" s="26">
        <f>E73</f>
        <v>4000</v>
      </c>
      <c r="F72" s="26">
        <f>F73</f>
        <v>236.05</v>
      </c>
      <c r="G72" s="67">
        <f t="shared" si="1"/>
        <v>5.9012500000000001</v>
      </c>
    </row>
    <row r="73" spans="1:7" x14ac:dyDescent="0.2">
      <c r="A73" s="18" t="s">
        <v>59</v>
      </c>
      <c r="B73" s="19" t="s">
        <v>80</v>
      </c>
      <c r="C73" s="19"/>
      <c r="D73" s="20" t="s">
        <v>81</v>
      </c>
      <c r="E73" s="21">
        <f>E74</f>
        <v>4000</v>
      </c>
      <c r="F73" s="21">
        <f>F74</f>
        <v>236.05</v>
      </c>
      <c r="G73" s="67">
        <f t="shared" si="1"/>
        <v>5.9012500000000001</v>
      </c>
    </row>
    <row r="74" spans="1:7" ht="25.5" x14ac:dyDescent="0.2">
      <c r="A74" s="18" t="s">
        <v>59</v>
      </c>
      <c r="B74" s="19" t="s">
        <v>80</v>
      </c>
      <c r="C74" s="19" t="s">
        <v>29</v>
      </c>
      <c r="D74" s="20" t="s">
        <v>30</v>
      </c>
      <c r="E74" s="21">
        <f>'[1]Приложение 6 (5)'!G301</f>
        <v>4000</v>
      </c>
      <c r="F74" s="21">
        <f>'[1]Приложение 6 (5)'!H301</f>
        <v>236.05</v>
      </c>
      <c r="G74" s="67">
        <f t="shared" si="1"/>
        <v>5.9012500000000001</v>
      </c>
    </row>
    <row r="75" spans="1:7" ht="25.5" x14ac:dyDescent="0.2">
      <c r="A75" s="18" t="s">
        <v>59</v>
      </c>
      <c r="B75" s="19" t="s">
        <v>82</v>
      </c>
      <c r="C75" s="19"/>
      <c r="D75" s="24" t="s">
        <v>83</v>
      </c>
      <c r="E75" s="25">
        <f>E76</f>
        <v>200</v>
      </c>
      <c r="F75" s="25">
        <f>F76</f>
        <v>0</v>
      </c>
      <c r="G75" s="67">
        <f t="shared" si="1"/>
        <v>0</v>
      </c>
    </row>
    <row r="76" spans="1:7" ht="25.5" x14ac:dyDescent="0.2">
      <c r="A76" s="18" t="s">
        <v>59</v>
      </c>
      <c r="B76" s="19" t="s">
        <v>82</v>
      </c>
      <c r="C76" s="19" t="s">
        <v>29</v>
      </c>
      <c r="D76" s="20" t="s">
        <v>30</v>
      </c>
      <c r="E76" s="21">
        <f>'[1]Приложение 6 (5)'!G303</f>
        <v>200</v>
      </c>
      <c r="F76" s="21">
        <f>'[1]Приложение 6 (5)'!H303</f>
        <v>0</v>
      </c>
      <c r="G76" s="67">
        <f t="shared" si="1"/>
        <v>0</v>
      </c>
    </row>
    <row r="77" spans="1:7" ht="25.5" x14ac:dyDescent="0.2">
      <c r="A77" s="18" t="s">
        <v>59</v>
      </c>
      <c r="B77" s="19" t="s">
        <v>84</v>
      </c>
      <c r="C77" s="19"/>
      <c r="D77" s="24" t="s">
        <v>85</v>
      </c>
      <c r="E77" s="25">
        <f>E78</f>
        <v>900</v>
      </c>
      <c r="F77" s="25">
        <f>F78</f>
        <v>37.83</v>
      </c>
      <c r="G77" s="67">
        <f t="shared" si="1"/>
        <v>4.2033333333333331</v>
      </c>
    </row>
    <row r="78" spans="1:7" ht="25.5" x14ac:dyDescent="0.2">
      <c r="A78" s="18" t="s">
        <v>59</v>
      </c>
      <c r="B78" s="19" t="s">
        <v>84</v>
      </c>
      <c r="C78" s="19" t="s">
        <v>29</v>
      </c>
      <c r="D78" s="20" t="s">
        <v>30</v>
      </c>
      <c r="E78" s="21">
        <f>'[1]Приложение 6 (5)'!G305</f>
        <v>900</v>
      </c>
      <c r="F78" s="21">
        <f>'[1]Приложение 6 (5)'!H305</f>
        <v>37.83</v>
      </c>
      <c r="G78" s="67">
        <f t="shared" ref="G78:G141" si="6">F78/E78*100</f>
        <v>4.2033333333333331</v>
      </c>
    </row>
    <row r="79" spans="1:7" ht="51" x14ac:dyDescent="0.2">
      <c r="A79" s="18" t="s">
        <v>59</v>
      </c>
      <c r="B79" s="19" t="s">
        <v>86</v>
      </c>
      <c r="C79" s="19"/>
      <c r="D79" s="24" t="s">
        <v>87</v>
      </c>
      <c r="E79" s="25">
        <f>E80</f>
        <v>100</v>
      </c>
      <c r="F79" s="25">
        <f>F80</f>
        <v>39.479999999999997</v>
      </c>
      <c r="G79" s="67">
        <f t="shared" si="6"/>
        <v>39.479999999999997</v>
      </c>
    </row>
    <row r="80" spans="1:7" ht="25.5" x14ac:dyDescent="0.2">
      <c r="A80" s="18" t="s">
        <v>59</v>
      </c>
      <c r="B80" s="19" t="s">
        <v>86</v>
      </c>
      <c r="C80" s="19" t="s">
        <v>29</v>
      </c>
      <c r="D80" s="20" t="s">
        <v>30</v>
      </c>
      <c r="E80" s="21">
        <f>'[1]Приложение 6 (5)'!G307</f>
        <v>100</v>
      </c>
      <c r="F80" s="21">
        <f>'[1]Приложение 6 (5)'!H307</f>
        <v>39.479999999999997</v>
      </c>
      <c r="G80" s="67">
        <f t="shared" si="6"/>
        <v>39.479999999999997</v>
      </c>
    </row>
    <row r="81" spans="1:7" ht="76.5" x14ac:dyDescent="0.2">
      <c r="A81" s="18" t="s">
        <v>59</v>
      </c>
      <c r="B81" s="19" t="s">
        <v>88</v>
      </c>
      <c r="C81" s="19"/>
      <c r="D81" s="22" t="s">
        <v>89</v>
      </c>
      <c r="E81" s="21">
        <f>E82+E87</f>
        <v>2443.4</v>
      </c>
      <c r="F81" s="21">
        <f>F82+F87</f>
        <v>1074.98</v>
      </c>
      <c r="G81" s="67">
        <f t="shared" si="6"/>
        <v>43.995252516984529</v>
      </c>
    </row>
    <row r="82" spans="1:7" ht="25.5" x14ac:dyDescent="0.2">
      <c r="A82" s="18" t="s">
        <v>59</v>
      </c>
      <c r="B82" s="28" t="s">
        <v>90</v>
      </c>
      <c r="C82" s="19"/>
      <c r="D82" s="27" t="s">
        <v>91</v>
      </c>
      <c r="E82" s="26">
        <f>E83</f>
        <v>2383.4</v>
      </c>
      <c r="F82" s="26">
        <f>F83</f>
        <v>1074.98</v>
      </c>
      <c r="G82" s="67">
        <f t="shared" si="6"/>
        <v>45.102794327431397</v>
      </c>
    </row>
    <row r="83" spans="1:7" ht="25.5" x14ac:dyDescent="0.2">
      <c r="A83" s="18" t="s">
        <v>59</v>
      </c>
      <c r="B83" s="28" t="s">
        <v>92</v>
      </c>
      <c r="C83" s="19"/>
      <c r="D83" s="20" t="s">
        <v>93</v>
      </c>
      <c r="E83" s="21">
        <f>E84+E85+E86</f>
        <v>2383.4</v>
      </c>
      <c r="F83" s="21">
        <f>F84+F85+F86</f>
        <v>1074.98</v>
      </c>
      <c r="G83" s="67">
        <f t="shared" si="6"/>
        <v>45.102794327431397</v>
      </c>
    </row>
    <row r="84" spans="1:7" x14ac:dyDescent="0.2">
      <c r="A84" s="18" t="s">
        <v>59</v>
      </c>
      <c r="B84" s="28" t="s">
        <v>92</v>
      </c>
      <c r="C84" s="19" t="s">
        <v>94</v>
      </c>
      <c r="D84" s="22" t="s">
        <v>95</v>
      </c>
      <c r="E84" s="21">
        <f>'[1]Приложение 6 (5)'!G48</f>
        <v>1373.9</v>
      </c>
      <c r="F84" s="21">
        <f>'[1]Приложение 6 (5)'!H48</f>
        <v>567.98</v>
      </c>
      <c r="G84" s="67">
        <f t="shared" si="6"/>
        <v>41.340708930780991</v>
      </c>
    </row>
    <row r="85" spans="1:7" ht="25.5" x14ac:dyDescent="0.2">
      <c r="A85" s="18" t="s">
        <v>59</v>
      </c>
      <c r="B85" s="28" t="s">
        <v>92</v>
      </c>
      <c r="C85" s="19" t="s">
        <v>29</v>
      </c>
      <c r="D85" s="20" t="s">
        <v>30</v>
      </c>
      <c r="E85" s="21">
        <f>'[1]Приложение 6 (5)'!G49</f>
        <v>960.40000000000009</v>
      </c>
      <c r="F85" s="21">
        <f>'[1]Приложение 6 (5)'!H49</f>
        <v>484.47</v>
      </c>
      <c r="G85" s="67">
        <f t="shared" si="6"/>
        <v>50.444606413994165</v>
      </c>
    </row>
    <row r="86" spans="1:7" x14ac:dyDescent="0.2">
      <c r="A86" s="18" t="s">
        <v>59</v>
      </c>
      <c r="B86" s="28" t="s">
        <v>92</v>
      </c>
      <c r="C86" s="19" t="s">
        <v>96</v>
      </c>
      <c r="D86" s="22" t="s">
        <v>97</v>
      </c>
      <c r="E86" s="21">
        <f>'[1]Приложение 6 (5)'!G50</f>
        <v>49.1</v>
      </c>
      <c r="F86" s="21">
        <f>'[1]Приложение 6 (5)'!H50</f>
        <v>22.53</v>
      </c>
      <c r="G86" s="67">
        <f t="shared" si="6"/>
        <v>45.885947046843178</v>
      </c>
    </row>
    <row r="87" spans="1:7" x14ac:dyDescent="0.2">
      <c r="A87" s="18" t="s">
        <v>59</v>
      </c>
      <c r="B87" s="28" t="s">
        <v>98</v>
      </c>
      <c r="C87" s="19"/>
      <c r="D87" s="27" t="s">
        <v>99</v>
      </c>
      <c r="E87" s="26">
        <f>E88</f>
        <v>60</v>
      </c>
      <c r="F87" s="26">
        <f>F88</f>
        <v>0</v>
      </c>
      <c r="G87" s="67">
        <f t="shared" si="6"/>
        <v>0</v>
      </c>
    </row>
    <row r="88" spans="1:7" ht="38.25" x14ac:dyDescent="0.2">
      <c r="A88" s="18" t="s">
        <v>59</v>
      </c>
      <c r="B88" s="19" t="s">
        <v>100</v>
      </c>
      <c r="C88" s="19"/>
      <c r="D88" s="22" t="s">
        <v>101</v>
      </c>
      <c r="E88" s="21">
        <f>E89</f>
        <v>60</v>
      </c>
      <c r="F88" s="21">
        <f>F89</f>
        <v>0</v>
      </c>
      <c r="G88" s="67">
        <f t="shared" si="6"/>
        <v>0</v>
      </c>
    </row>
    <row r="89" spans="1:7" ht="25.5" x14ac:dyDescent="0.2">
      <c r="A89" s="18" t="s">
        <v>59</v>
      </c>
      <c r="B89" s="19" t="s">
        <v>100</v>
      </c>
      <c r="C89" s="19" t="s">
        <v>29</v>
      </c>
      <c r="D89" s="20" t="s">
        <v>30</v>
      </c>
      <c r="E89" s="21">
        <f>'[1]Приложение 6 (5)'!G53</f>
        <v>60</v>
      </c>
      <c r="F89" s="21">
        <f>'[1]Приложение 6 (5)'!H53</f>
        <v>0</v>
      </c>
      <c r="G89" s="67">
        <f t="shared" si="6"/>
        <v>0</v>
      </c>
    </row>
    <row r="90" spans="1:7" x14ac:dyDescent="0.2">
      <c r="A90" s="18" t="s">
        <v>59</v>
      </c>
      <c r="B90" s="19" t="s">
        <v>15</v>
      </c>
      <c r="C90" s="19"/>
      <c r="D90" s="20" t="s">
        <v>16</v>
      </c>
      <c r="E90" s="21">
        <f>E96+E107+E104+E91</f>
        <v>41426.53</v>
      </c>
      <c r="F90" s="21">
        <f>F96+F107+F104+F91</f>
        <v>15421.92</v>
      </c>
      <c r="G90" s="67">
        <f t="shared" si="6"/>
        <v>37.227158538260383</v>
      </c>
    </row>
    <row r="91" spans="1:7" x14ac:dyDescent="0.2">
      <c r="A91" s="18" t="s">
        <v>59</v>
      </c>
      <c r="B91" s="28" t="s">
        <v>53</v>
      </c>
      <c r="C91" s="19"/>
      <c r="D91" s="27" t="s">
        <v>54</v>
      </c>
      <c r="E91" s="21">
        <f>E92</f>
        <v>191.13</v>
      </c>
      <c r="F91" s="21">
        <f>F92</f>
        <v>191.13</v>
      </c>
      <c r="G91" s="67">
        <f t="shared" si="6"/>
        <v>100</v>
      </c>
    </row>
    <row r="92" spans="1:7" x14ac:dyDescent="0.2">
      <c r="A92" s="18" t="s">
        <v>59</v>
      </c>
      <c r="B92" s="28" t="s">
        <v>55</v>
      </c>
      <c r="C92" s="19"/>
      <c r="D92" s="22" t="s">
        <v>56</v>
      </c>
      <c r="E92" s="21">
        <f>E94+E93+E95</f>
        <v>191.13</v>
      </c>
      <c r="F92" s="21">
        <f>F94+F93+F95</f>
        <v>191.13</v>
      </c>
      <c r="G92" s="67">
        <f t="shared" si="6"/>
        <v>100</v>
      </c>
    </row>
    <row r="93" spans="1:7" ht="25.5" x14ac:dyDescent="0.2">
      <c r="A93" s="18" t="s">
        <v>59</v>
      </c>
      <c r="B93" s="28" t="s">
        <v>55</v>
      </c>
      <c r="C93" s="19" t="s">
        <v>29</v>
      </c>
      <c r="D93" s="20" t="s">
        <v>30</v>
      </c>
      <c r="E93" s="21">
        <f>'[1]Приложение 6 (5)'!G57</f>
        <v>15</v>
      </c>
      <c r="F93" s="21">
        <f>'[1]Приложение 6 (5)'!H57</f>
        <v>15</v>
      </c>
      <c r="G93" s="67">
        <f t="shared" si="6"/>
        <v>100</v>
      </c>
    </row>
    <row r="94" spans="1:7" x14ac:dyDescent="0.2">
      <c r="A94" s="18" t="s">
        <v>59</v>
      </c>
      <c r="B94" s="28" t="s">
        <v>55</v>
      </c>
      <c r="C94" s="19" t="s">
        <v>102</v>
      </c>
      <c r="D94" s="22" t="s">
        <v>103</v>
      </c>
      <c r="E94" s="21">
        <f>'[1]Приложение 6 (5)'!G58</f>
        <v>49.63</v>
      </c>
      <c r="F94" s="21">
        <f>'[1]Приложение 6 (5)'!H58</f>
        <v>49.63</v>
      </c>
      <c r="G94" s="67">
        <f t="shared" si="6"/>
        <v>100</v>
      </c>
    </row>
    <row r="95" spans="1:7" x14ac:dyDescent="0.2">
      <c r="A95" s="18" t="s">
        <v>59</v>
      </c>
      <c r="B95" s="28" t="s">
        <v>55</v>
      </c>
      <c r="C95" s="19" t="s">
        <v>96</v>
      </c>
      <c r="D95" s="22" t="s">
        <v>97</v>
      </c>
      <c r="E95" s="21">
        <f>'[1]Приложение 6 (5)'!G59</f>
        <v>126.5</v>
      </c>
      <c r="F95" s="21">
        <f>'[1]Приложение 6 (5)'!H59</f>
        <v>126.5</v>
      </c>
      <c r="G95" s="67">
        <f t="shared" si="6"/>
        <v>100</v>
      </c>
    </row>
    <row r="96" spans="1:7" ht="25.5" x14ac:dyDescent="0.2">
      <c r="A96" s="18" t="s">
        <v>59</v>
      </c>
      <c r="B96" s="19" t="s">
        <v>104</v>
      </c>
      <c r="C96" s="19"/>
      <c r="D96" s="27" t="s">
        <v>91</v>
      </c>
      <c r="E96" s="26">
        <f>E97+E101</f>
        <v>40854.800000000003</v>
      </c>
      <c r="F96" s="26">
        <f>F97+F101</f>
        <v>15127.45</v>
      </c>
      <c r="G96" s="67">
        <f t="shared" si="6"/>
        <v>37.027350519400414</v>
      </c>
    </row>
    <row r="97" spans="1:7" ht="25.5" x14ac:dyDescent="0.2">
      <c r="A97" s="18" t="s">
        <v>59</v>
      </c>
      <c r="B97" s="19" t="s">
        <v>105</v>
      </c>
      <c r="C97" s="19"/>
      <c r="D97" s="20" t="s">
        <v>106</v>
      </c>
      <c r="E97" s="21">
        <f>E98+E99+E100</f>
        <v>34139</v>
      </c>
      <c r="F97" s="21">
        <f>F98+F99+F100</f>
        <v>13039.15</v>
      </c>
      <c r="G97" s="67">
        <f t="shared" si="6"/>
        <v>38.194293916049091</v>
      </c>
    </row>
    <row r="98" spans="1:7" x14ac:dyDescent="0.2">
      <c r="A98" s="18" t="s">
        <v>59</v>
      </c>
      <c r="B98" s="19" t="s">
        <v>105</v>
      </c>
      <c r="C98" s="19" t="s">
        <v>94</v>
      </c>
      <c r="D98" s="22" t="s">
        <v>95</v>
      </c>
      <c r="E98" s="21">
        <f>'[1]Приложение 6 (5)'!G62</f>
        <v>16320.9</v>
      </c>
      <c r="F98" s="21">
        <f>'[1]Приложение 6 (5)'!H62</f>
        <v>7023.55</v>
      </c>
      <c r="G98" s="67">
        <f t="shared" si="6"/>
        <v>43.034085130109254</v>
      </c>
    </row>
    <row r="99" spans="1:7" ht="25.5" x14ac:dyDescent="0.2">
      <c r="A99" s="18" t="s">
        <v>59</v>
      </c>
      <c r="B99" s="19" t="s">
        <v>105</v>
      </c>
      <c r="C99" s="19" t="s">
        <v>29</v>
      </c>
      <c r="D99" s="20" t="s">
        <v>30</v>
      </c>
      <c r="E99" s="21">
        <f>'[1]Приложение 6 (5)'!G63</f>
        <v>17684.900000000001</v>
      </c>
      <c r="F99" s="21">
        <f>'[1]Приложение 6 (5)'!H63</f>
        <v>6005.43</v>
      </c>
      <c r="G99" s="67">
        <f t="shared" si="6"/>
        <v>33.957952829815262</v>
      </c>
    </row>
    <row r="100" spans="1:7" x14ac:dyDescent="0.2">
      <c r="A100" s="18" t="s">
        <v>59</v>
      </c>
      <c r="B100" s="19" t="s">
        <v>105</v>
      </c>
      <c r="C100" s="19" t="s">
        <v>96</v>
      </c>
      <c r="D100" s="22" t="s">
        <v>97</v>
      </c>
      <c r="E100" s="21">
        <f>'[1]Приложение 6 (5)'!G64</f>
        <v>133.19999999999999</v>
      </c>
      <c r="F100" s="21">
        <f>'[1]Приложение 6 (5)'!H64</f>
        <v>10.17</v>
      </c>
      <c r="G100" s="67">
        <f t="shared" si="6"/>
        <v>7.635135135135136</v>
      </c>
    </row>
    <row r="101" spans="1:7" ht="25.5" x14ac:dyDescent="0.2">
      <c r="A101" s="18" t="s">
        <v>59</v>
      </c>
      <c r="B101" s="19" t="s">
        <v>107</v>
      </c>
      <c r="C101" s="19"/>
      <c r="D101" s="22" t="s">
        <v>108</v>
      </c>
      <c r="E101" s="25">
        <f>E102+E103</f>
        <v>6715.7999999999993</v>
      </c>
      <c r="F101" s="25">
        <f>F102+F103</f>
        <v>2088.3000000000002</v>
      </c>
      <c r="G101" s="67">
        <f t="shared" si="6"/>
        <v>31.095327436790861</v>
      </c>
    </row>
    <row r="102" spans="1:7" x14ac:dyDescent="0.2">
      <c r="A102" s="18" t="s">
        <v>59</v>
      </c>
      <c r="B102" s="19" t="s">
        <v>107</v>
      </c>
      <c r="C102" s="19" t="s">
        <v>94</v>
      </c>
      <c r="D102" s="22" t="s">
        <v>95</v>
      </c>
      <c r="E102" s="25">
        <f>'[1]Приложение 6 (5)'!G66</f>
        <v>5205.7999999999993</v>
      </c>
      <c r="F102" s="25">
        <f>'[1]Приложение 6 (5)'!H66</f>
        <v>1934.65</v>
      </c>
      <c r="G102" s="67">
        <f t="shared" si="6"/>
        <v>37.163356256483162</v>
      </c>
    </row>
    <row r="103" spans="1:7" ht="25.5" x14ac:dyDescent="0.2">
      <c r="A103" s="18" t="s">
        <v>59</v>
      </c>
      <c r="B103" s="19" t="s">
        <v>107</v>
      </c>
      <c r="C103" s="19" t="s">
        <v>29</v>
      </c>
      <c r="D103" s="20" t="s">
        <v>30</v>
      </c>
      <c r="E103" s="25">
        <f>'[1]Приложение 6 (5)'!G67</f>
        <v>1510</v>
      </c>
      <c r="F103" s="25">
        <f>'[1]Приложение 6 (5)'!H67</f>
        <v>153.65</v>
      </c>
      <c r="G103" s="67">
        <f t="shared" si="6"/>
        <v>10.175496688741722</v>
      </c>
    </row>
    <row r="104" spans="1:7" ht="25.5" x14ac:dyDescent="0.2">
      <c r="A104" s="18" t="s">
        <v>59</v>
      </c>
      <c r="B104" s="19" t="s">
        <v>109</v>
      </c>
      <c r="C104" s="19"/>
      <c r="D104" s="20" t="s">
        <v>110</v>
      </c>
      <c r="E104" s="21">
        <f>E106+E105</f>
        <v>265</v>
      </c>
      <c r="F104" s="21">
        <f>F106+F105</f>
        <v>103.34</v>
      </c>
      <c r="G104" s="67">
        <f t="shared" si="6"/>
        <v>38.996226415094341</v>
      </c>
    </row>
    <row r="105" spans="1:7" x14ac:dyDescent="0.2">
      <c r="A105" s="18" t="s">
        <v>59</v>
      </c>
      <c r="B105" s="19" t="s">
        <v>109</v>
      </c>
      <c r="C105" s="19" t="s">
        <v>96</v>
      </c>
      <c r="D105" s="22" t="s">
        <v>97</v>
      </c>
      <c r="E105" s="21">
        <f>'[1]Приложение 6 (5)'!G70</f>
        <v>50</v>
      </c>
      <c r="F105" s="21">
        <f>'[1]Приложение 6 (5)'!H70</f>
        <v>50</v>
      </c>
      <c r="G105" s="67">
        <f t="shared" si="6"/>
        <v>100</v>
      </c>
    </row>
    <row r="106" spans="1:7" ht="25.5" x14ac:dyDescent="0.2">
      <c r="A106" s="18" t="s">
        <v>59</v>
      </c>
      <c r="B106" s="19" t="s">
        <v>109</v>
      </c>
      <c r="C106" s="19" t="s">
        <v>29</v>
      </c>
      <c r="D106" s="20" t="s">
        <v>30</v>
      </c>
      <c r="E106" s="21">
        <f>'[1]Приложение 6 (5)'!G69</f>
        <v>215</v>
      </c>
      <c r="F106" s="21">
        <f>'[1]Приложение 6 (5)'!H69</f>
        <v>53.34</v>
      </c>
      <c r="G106" s="67">
        <f t="shared" si="6"/>
        <v>24.809302325581399</v>
      </c>
    </row>
    <row r="107" spans="1:7" ht="25.5" x14ac:dyDescent="0.2">
      <c r="A107" s="18" t="s">
        <v>59</v>
      </c>
      <c r="B107" s="19" t="s">
        <v>111</v>
      </c>
      <c r="C107" s="19"/>
      <c r="D107" s="27" t="s">
        <v>112</v>
      </c>
      <c r="E107" s="26">
        <f>E108+E110+E112</f>
        <v>115.60000000000001</v>
      </c>
      <c r="F107" s="26">
        <f>F108+F110+F112</f>
        <v>0</v>
      </c>
      <c r="G107" s="67">
        <f t="shared" si="6"/>
        <v>0</v>
      </c>
    </row>
    <row r="108" spans="1:7" ht="51" x14ac:dyDescent="0.2">
      <c r="A108" s="18" t="s">
        <v>59</v>
      </c>
      <c r="B108" s="28" t="s">
        <v>113</v>
      </c>
      <c r="C108" s="19"/>
      <c r="D108" s="22" t="s">
        <v>114</v>
      </c>
      <c r="E108" s="21">
        <f>E109</f>
        <v>0.2</v>
      </c>
      <c r="F108" s="21">
        <f>F109</f>
        <v>0</v>
      </c>
      <c r="G108" s="67">
        <f t="shared" si="6"/>
        <v>0</v>
      </c>
    </row>
    <row r="109" spans="1:7" ht="25.5" x14ac:dyDescent="0.2">
      <c r="A109" s="18" t="s">
        <v>59</v>
      </c>
      <c r="B109" s="28" t="s">
        <v>113</v>
      </c>
      <c r="C109" s="19" t="s">
        <v>29</v>
      </c>
      <c r="D109" s="20" t="s">
        <v>30</v>
      </c>
      <c r="E109" s="21">
        <f>'[1]Приложение 6 (5)'!G73</f>
        <v>0.2</v>
      </c>
      <c r="F109" s="21">
        <f>'[1]Приложение 6 (5)'!H73</f>
        <v>0</v>
      </c>
      <c r="G109" s="67">
        <f t="shared" si="6"/>
        <v>0</v>
      </c>
    </row>
    <row r="110" spans="1:7" ht="25.5" x14ac:dyDescent="0.2">
      <c r="A110" s="18" t="s">
        <v>59</v>
      </c>
      <c r="B110" s="28" t="s">
        <v>115</v>
      </c>
      <c r="C110" s="19"/>
      <c r="D110" s="22" t="s">
        <v>116</v>
      </c>
      <c r="E110" s="21">
        <f>E111</f>
        <v>115.2</v>
      </c>
      <c r="F110" s="21">
        <f>F111</f>
        <v>0</v>
      </c>
      <c r="G110" s="67">
        <f t="shared" si="6"/>
        <v>0</v>
      </c>
    </row>
    <row r="111" spans="1:7" ht="25.5" x14ac:dyDescent="0.2">
      <c r="A111" s="18" t="s">
        <v>59</v>
      </c>
      <c r="B111" s="28" t="s">
        <v>115</v>
      </c>
      <c r="C111" s="19" t="s">
        <v>29</v>
      </c>
      <c r="D111" s="20" t="s">
        <v>30</v>
      </c>
      <c r="E111" s="21">
        <f>'[1]Приложение 6 (5)'!G75</f>
        <v>115.2</v>
      </c>
      <c r="F111" s="21">
        <f>'[1]Приложение 6 (5)'!H75</f>
        <v>0</v>
      </c>
      <c r="G111" s="67">
        <f t="shared" si="6"/>
        <v>0</v>
      </c>
    </row>
    <row r="112" spans="1:7" ht="76.5" x14ac:dyDescent="0.2">
      <c r="A112" s="18" t="s">
        <v>59</v>
      </c>
      <c r="B112" s="28" t="s">
        <v>117</v>
      </c>
      <c r="C112" s="19"/>
      <c r="D112" s="22" t="s">
        <v>118</v>
      </c>
      <c r="E112" s="21">
        <f>E113</f>
        <v>0.2</v>
      </c>
      <c r="F112" s="21">
        <f>F113</f>
        <v>0</v>
      </c>
      <c r="G112" s="67">
        <f t="shared" si="6"/>
        <v>0</v>
      </c>
    </row>
    <row r="113" spans="1:7" ht="25.5" x14ac:dyDescent="0.2">
      <c r="A113" s="18" t="s">
        <v>59</v>
      </c>
      <c r="B113" s="28" t="s">
        <v>117</v>
      </c>
      <c r="C113" s="19" t="s">
        <v>29</v>
      </c>
      <c r="D113" s="20" t="s">
        <v>30</v>
      </c>
      <c r="E113" s="21">
        <f>'[1]Приложение 6 (5)'!G77</f>
        <v>0.2</v>
      </c>
      <c r="F113" s="21">
        <f>'[1]Приложение 6 (5)'!H77</f>
        <v>0</v>
      </c>
      <c r="G113" s="67">
        <f t="shared" si="6"/>
        <v>0</v>
      </c>
    </row>
    <row r="114" spans="1:7" x14ac:dyDescent="0.2">
      <c r="A114" s="14" t="s">
        <v>119</v>
      </c>
      <c r="B114" s="14"/>
      <c r="C114" s="14"/>
      <c r="D114" s="15" t="s">
        <v>120</v>
      </c>
      <c r="E114" s="16">
        <f t="shared" ref="E114:F118" si="7">E115</f>
        <v>1514</v>
      </c>
      <c r="F114" s="16">
        <f t="shared" si="7"/>
        <v>831.69</v>
      </c>
      <c r="G114" s="68">
        <f t="shared" si="6"/>
        <v>54.933289299867901</v>
      </c>
    </row>
    <row r="115" spans="1:7" x14ac:dyDescent="0.2">
      <c r="A115" s="14" t="s">
        <v>121</v>
      </c>
      <c r="B115" s="29"/>
      <c r="C115" s="29"/>
      <c r="D115" s="15" t="s">
        <v>122</v>
      </c>
      <c r="E115" s="16">
        <f t="shared" si="7"/>
        <v>1514</v>
      </c>
      <c r="F115" s="16">
        <f t="shared" si="7"/>
        <v>831.69</v>
      </c>
      <c r="G115" s="68">
        <f t="shared" si="6"/>
        <v>54.933289299867901</v>
      </c>
    </row>
    <row r="116" spans="1:7" x14ac:dyDescent="0.2">
      <c r="A116" s="19" t="s">
        <v>121</v>
      </c>
      <c r="B116" s="19" t="s">
        <v>15</v>
      </c>
      <c r="C116" s="19"/>
      <c r="D116" s="20" t="s">
        <v>16</v>
      </c>
      <c r="E116" s="21">
        <f t="shared" si="7"/>
        <v>1514</v>
      </c>
      <c r="F116" s="21">
        <f t="shared" si="7"/>
        <v>831.69</v>
      </c>
      <c r="G116" s="67">
        <f t="shared" si="6"/>
        <v>54.933289299867901</v>
      </c>
    </row>
    <row r="117" spans="1:7" ht="25.5" x14ac:dyDescent="0.2">
      <c r="A117" s="19" t="s">
        <v>121</v>
      </c>
      <c r="B117" s="28" t="s">
        <v>123</v>
      </c>
      <c r="C117" s="19"/>
      <c r="D117" s="20" t="s">
        <v>124</v>
      </c>
      <c r="E117" s="21">
        <f t="shared" si="7"/>
        <v>1514</v>
      </c>
      <c r="F117" s="21">
        <f t="shared" si="7"/>
        <v>831.69</v>
      </c>
      <c r="G117" s="67">
        <f t="shared" si="6"/>
        <v>54.933289299867901</v>
      </c>
    </row>
    <row r="118" spans="1:7" ht="25.5" x14ac:dyDescent="0.2">
      <c r="A118" s="19" t="s">
        <v>121</v>
      </c>
      <c r="B118" s="28" t="s">
        <v>125</v>
      </c>
      <c r="C118" s="19"/>
      <c r="D118" s="20" t="s">
        <v>126</v>
      </c>
      <c r="E118" s="21">
        <f t="shared" si="7"/>
        <v>1514</v>
      </c>
      <c r="F118" s="21">
        <f t="shared" si="7"/>
        <v>831.69</v>
      </c>
      <c r="G118" s="67">
        <f t="shared" si="6"/>
        <v>54.933289299867901</v>
      </c>
    </row>
    <row r="119" spans="1:7" x14ac:dyDescent="0.2">
      <c r="A119" s="19" t="s">
        <v>121</v>
      </c>
      <c r="B119" s="28" t="s">
        <v>125</v>
      </c>
      <c r="C119" s="19" t="s">
        <v>21</v>
      </c>
      <c r="D119" s="22" t="s">
        <v>22</v>
      </c>
      <c r="E119" s="21">
        <f>'[1]Приложение 6 (5)'!G83</f>
        <v>1514</v>
      </c>
      <c r="F119" s="21">
        <f>'[1]Приложение 6 (5)'!H83</f>
        <v>831.69</v>
      </c>
      <c r="G119" s="67">
        <f t="shared" si="6"/>
        <v>54.933289299867901</v>
      </c>
    </row>
    <row r="120" spans="1:7" x14ac:dyDescent="0.2">
      <c r="A120" s="14" t="s">
        <v>127</v>
      </c>
      <c r="B120" s="14"/>
      <c r="C120" s="14"/>
      <c r="D120" s="15" t="s">
        <v>128</v>
      </c>
      <c r="E120" s="16">
        <f>E121+E132+E155</f>
        <v>10409.4</v>
      </c>
      <c r="F120" s="16">
        <f>F121+F132+F155</f>
        <v>4076.6600000000003</v>
      </c>
      <c r="G120" s="68">
        <f t="shared" si="6"/>
        <v>39.163256287586222</v>
      </c>
    </row>
    <row r="121" spans="1:7" x14ac:dyDescent="0.2">
      <c r="A121" s="14" t="s">
        <v>129</v>
      </c>
      <c r="B121" s="14"/>
      <c r="C121" s="14"/>
      <c r="D121" s="15" t="s">
        <v>130</v>
      </c>
      <c r="E121" s="16">
        <f>E122</f>
        <v>595</v>
      </c>
      <c r="F121" s="16">
        <f>F122</f>
        <v>103.86</v>
      </c>
      <c r="G121" s="68">
        <f t="shared" si="6"/>
        <v>17.455462184873948</v>
      </c>
    </row>
    <row r="122" spans="1:7" ht="25.5" x14ac:dyDescent="0.2">
      <c r="A122" s="19" t="s">
        <v>129</v>
      </c>
      <c r="B122" s="19" t="s">
        <v>131</v>
      </c>
      <c r="C122" s="19"/>
      <c r="D122" s="20" t="s">
        <v>132</v>
      </c>
      <c r="E122" s="25">
        <f>E123</f>
        <v>595</v>
      </c>
      <c r="F122" s="25">
        <f>F123</f>
        <v>103.86</v>
      </c>
      <c r="G122" s="67">
        <f t="shared" si="6"/>
        <v>17.455462184873948</v>
      </c>
    </row>
    <row r="123" spans="1:7" ht="25.5" x14ac:dyDescent="0.2">
      <c r="A123" s="19" t="s">
        <v>129</v>
      </c>
      <c r="B123" s="28" t="s">
        <v>133</v>
      </c>
      <c r="C123" s="19"/>
      <c r="D123" s="20" t="s">
        <v>134</v>
      </c>
      <c r="E123" s="26">
        <f>E124+E130+E127</f>
        <v>595</v>
      </c>
      <c r="F123" s="26">
        <f>F124+F130+F127</f>
        <v>103.86</v>
      </c>
      <c r="G123" s="67">
        <f t="shared" si="6"/>
        <v>17.455462184873948</v>
      </c>
    </row>
    <row r="124" spans="1:7" ht="25.5" x14ac:dyDescent="0.2">
      <c r="A124" s="19" t="s">
        <v>129</v>
      </c>
      <c r="B124" s="28" t="s">
        <v>135</v>
      </c>
      <c r="C124" s="19"/>
      <c r="D124" s="27" t="s">
        <v>136</v>
      </c>
      <c r="E124" s="25">
        <f>E125</f>
        <v>500</v>
      </c>
      <c r="F124" s="25">
        <f>F125</f>
        <v>103.86</v>
      </c>
      <c r="G124" s="67">
        <f t="shared" si="6"/>
        <v>20.771999999999998</v>
      </c>
    </row>
    <row r="125" spans="1:7" ht="25.5" x14ac:dyDescent="0.2">
      <c r="A125" s="19" t="s">
        <v>129</v>
      </c>
      <c r="B125" s="28" t="s">
        <v>137</v>
      </c>
      <c r="C125" s="19"/>
      <c r="D125" s="27" t="s">
        <v>138</v>
      </c>
      <c r="E125" s="26">
        <f>E126</f>
        <v>500</v>
      </c>
      <c r="F125" s="26">
        <f>F126</f>
        <v>103.86</v>
      </c>
      <c r="G125" s="67">
        <f t="shared" si="6"/>
        <v>20.771999999999998</v>
      </c>
    </row>
    <row r="126" spans="1:7" ht="25.5" x14ac:dyDescent="0.2">
      <c r="A126" s="19" t="s">
        <v>129</v>
      </c>
      <c r="B126" s="28" t="s">
        <v>137</v>
      </c>
      <c r="C126" s="19" t="s">
        <v>29</v>
      </c>
      <c r="D126" s="20" t="s">
        <v>30</v>
      </c>
      <c r="E126" s="26">
        <f>'[1]Приложение 6 (5)'!G90</f>
        <v>500</v>
      </c>
      <c r="F126" s="26">
        <f>'[1]Приложение 6 (5)'!H90</f>
        <v>103.86</v>
      </c>
      <c r="G126" s="67">
        <f t="shared" si="6"/>
        <v>20.771999999999998</v>
      </c>
    </row>
    <row r="127" spans="1:7" ht="51" x14ac:dyDescent="0.2">
      <c r="A127" s="19" t="s">
        <v>129</v>
      </c>
      <c r="B127" s="28" t="s">
        <v>139</v>
      </c>
      <c r="C127" s="19"/>
      <c r="D127" s="20" t="s">
        <v>140</v>
      </c>
      <c r="E127" s="26">
        <f>E128</f>
        <v>85</v>
      </c>
      <c r="F127" s="26">
        <f>F128</f>
        <v>0</v>
      </c>
      <c r="G127" s="67">
        <f t="shared" si="6"/>
        <v>0</v>
      </c>
    </row>
    <row r="128" spans="1:7" x14ac:dyDescent="0.2">
      <c r="A128" s="19" t="s">
        <v>129</v>
      </c>
      <c r="B128" s="28" t="s">
        <v>141</v>
      </c>
      <c r="C128" s="19"/>
      <c r="D128" s="30" t="s">
        <v>142</v>
      </c>
      <c r="E128" s="26">
        <f>E129</f>
        <v>85</v>
      </c>
      <c r="F128" s="26">
        <f>F129</f>
        <v>0</v>
      </c>
      <c r="G128" s="67">
        <f t="shared" si="6"/>
        <v>0</v>
      </c>
    </row>
    <row r="129" spans="1:7" ht="25.5" x14ac:dyDescent="0.2">
      <c r="A129" s="19" t="s">
        <v>129</v>
      </c>
      <c r="B129" s="28" t="s">
        <v>141</v>
      </c>
      <c r="C129" s="19" t="s">
        <v>29</v>
      </c>
      <c r="D129" s="20" t="s">
        <v>30</v>
      </c>
      <c r="E129" s="26">
        <f>'[1]Приложение 6 (5)'!G93</f>
        <v>85</v>
      </c>
      <c r="F129" s="26">
        <f>'[1]Приложение 6 (5)'!H93</f>
        <v>0</v>
      </c>
      <c r="G129" s="67">
        <f t="shared" si="6"/>
        <v>0</v>
      </c>
    </row>
    <row r="130" spans="1:7" ht="38.25" x14ac:dyDescent="0.2">
      <c r="A130" s="19" t="s">
        <v>129</v>
      </c>
      <c r="B130" s="19" t="s">
        <v>143</v>
      </c>
      <c r="C130" s="19"/>
      <c r="D130" s="20" t="s">
        <v>144</v>
      </c>
      <c r="E130" s="25">
        <f>E131</f>
        <v>10</v>
      </c>
      <c r="F130" s="25">
        <f>F131</f>
        <v>0</v>
      </c>
      <c r="G130" s="67">
        <f t="shared" si="6"/>
        <v>0</v>
      </c>
    </row>
    <row r="131" spans="1:7" ht="25.5" x14ac:dyDescent="0.2">
      <c r="A131" s="19" t="s">
        <v>129</v>
      </c>
      <c r="B131" s="19" t="s">
        <v>143</v>
      </c>
      <c r="C131" s="19" t="s">
        <v>29</v>
      </c>
      <c r="D131" s="20" t="s">
        <v>30</v>
      </c>
      <c r="E131" s="25">
        <f>'[1]Приложение 6 (5)'!G95</f>
        <v>10</v>
      </c>
      <c r="F131" s="25">
        <f>'[1]Приложение 6 (5)'!H95</f>
        <v>0</v>
      </c>
      <c r="G131" s="67">
        <f t="shared" si="6"/>
        <v>0</v>
      </c>
    </row>
    <row r="132" spans="1:7" ht="25.5" x14ac:dyDescent="0.2">
      <c r="A132" s="14" t="s">
        <v>145</v>
      </c>
      <c r="B132" s="14"/>
      <c r="C132" s="14"/>
      <c r="D132" s="15" t="s">
        <v>146</v>
      </c>
      <c r="E132" s="16">
        <f>E133</f>
        <v>9253.5</v>
      </c>
      <c r="F132" s="16">
        <f>F133</f>
        <v>3828.9</v>
      </c>
      <c r="G132" s="68">
        <f t="shared" si="6"/>
        <v>41.377857027070839</v>
      </c>
    </row>
    <row r="133" spans="1:7" ht="25.5" x14ac:dyDescent="0.2">
      <c r="A133" s="19" t="s">
        <v>145</v>
      </c>
      <c r="B133" s="19" t="s">
        <v>131</v>
      </c>
      <c r="C133" s="19"/>
      <c r="D133" s="20" t="s">
        <v>132</v>
      </c>
      <c r="E133" s="21">
        <f>E134+E141+E145</f>
        <v>9253.5</v>
      </c>
      <c r="F133" s="21">
        <f>F134+F141+F145</f>
        <v>3828.9</v>
      </c>
      <c r="G133" s="67">
        <f t="shared" si="6"/>
        <v>41.377857027070839</v>
      </c>
    </row>
    <row r="134" spans="1:7" ht="25.5" x14ac:dyDescent="0.2">
      <c r="A134" s="19" t="s">
        <v>145</v>
      </c>
      <c r="B134" s="19" t="s">
        <v>147</v>
      </c>
      <c r="C134" s="19"/>
      <c r="D134" s="27" t="s">
        <v>148</v>
      </c>
      <c r="E134" s="21">
        <f>E135+E137+E139</f>
        <v>1028.5</v>
      </c>
      <c r="F134" s="21">
        <f>F135+F137+F139</f>
        <v>0</v>
      </c>
      <c r="G134" s="67">
        <f t="shared" si="6"/>
        <v>0</v>
      </c>
    </row>
    <row r="135" spans="1:7" ht="38.25" x14ac:dyDescent="0.2">
      <c r="A135" s="19" t="s">
        <v>145</v>
      </c>
      <c r="B135" s="19" t="s">
        <v>149</v>
      </c>
      <c r="C135" s="19"/>
      <c r="D135" s="20" t="s">
        <v>150</v>
      </c>
      <c r="E135" s="26">
        <f>E136</f>
        <v>270</v>
      </c>
      <c r="F135" s="26">
        <f>F136</f>
        <v>0</v>
      </c>
      <c r="G135" s="67">
        <f t="shared" si="6"/>
        <v>0</v>
      </c>
    </row>
    <row r="136" spans="1:7" ht="25.5" x14ac:dyDescent="0.2">
      <c r="A136" s="19" t="s">
        <v>145</v>
      </c>
      <c r="B136" s="19" t="s">
        <v>149</v>
      </c>
      <c r="C136" s="19" t="s">
        <v>29</v>
      </c>
      <c r="D136" s="20" t="s">
        <v>30</v>
      </c>
      <c r="E136" s="21">
        <f>'[1]Приложение 6 (5)'!G100</f>
        <v>270</v>
      </c>
      <c r="F136" s="21">
        <f>'[1]Приложение 6 (5)'!H100</f>
        <v>0</v>
      </c>
      <c r="G136" s="67">
        <f t="shared" si="6"/>
        <v>0</v>
      </c>
    </row>
    <row r="137" spans="1:7" ht="25.5" x14ac:dyDescent="0.2">
      <c r="A137" s="19" t="s">
        <v>145</v>
      </c>
      <c r="B137" s="19" t="s">
        <v>151</v>
      </c>
      <c r="C137" s="19"/>
      <c r="D137" s="20" t="s">
        <v>152</v>
      </c>
      <c r="E137" s="31">
        <f>E138</f>
        <v>608.5</v>
      </c>
      <c r="F137" s="31">
        <f>F138</f>
        <v>0</v>
      </c>
      <c r="G137" s="67">
        <f t="shared" si="6"/>
        <v>0</v>
      </c>
    </row>
    <row r="138" spans="1:7" ht="25.5" x14ac:dyDescent="0.2">
      <c r="A138" s="19" t="s">
        <v>145</v>
      </c>
      <c r="B138" s="19" t="s">
        <v>151</v>
      </c>
      <c r="C138" s="19" t="s">
        <v>29</v>
      </c>
      <c r="D138" s="32" t="s">
        <v>30</v>
      </c>
      <c r="E138" s="21">
        <f>'[1]Приложение 6 (5)'!G102</f>
        <v>608.5</v>
      </c>
      <c r="F138" s="21">
        <f>'[1]Приложение 6 (5)'!H102</f>
        <v>0</v>
      </c>
      <c r="G138" s="67">
        <f t="shared" si="6"/>
        <v>0</v>
      </c>
    </row>
    <row r="139" spans="1:7" x14ac:dyDescent="0.2">
      <c r="A139" s="19" t="s">
        <v>145</v>
      </c>
      <c r="B139" s="19" t="s">
        <v>153</v>
      </c>
      <c r="C139" s="19"/>
      <c r="D139" s="37" t="s">
        <v>154</v>
      </c>
      <c r="E139" s="21">
        <f>E140</f>
        <v>150</v>
      </c>
      <c r="F139" s="21">
        <f>F140</f>
        <v>0</v>
      </c>
      <c r="G139" s="67">
        <f t="shared" si="6"/>
        <v>0</v>
      </c>
    </row>
    <row r="140" spans="1:7" ht="25.5" x14ac:dyDescent="0.2">
      <c r="A140" s="19" t="s">
        <v>145</v>
      </c>
      <c r="B140" s="19" t="s">
        <v>153</v>
      </c>
      <c r="C140" s="19" t="s">
        <v>29</v>
      </c>
      <c r="D140" s="20" t="s">
        <v>30</v>
      </c>
      <c r="E140" s="21">
        <f>'[1]Приложение 6 (5)'!G104</f>
        <v>150</v>
      </c>
      <c r="F140" s="21">
        <f>'[1]Приложение 6 (5)'!H104</f>
        <v>0</v>
      </c>
      <c r="G140" s="67">
        <f t="shared" si="6"/>
        <v>0</v>
      </c>
    </row>
    <row r="141" spans="1:7" ht="25.5" x14ac:dyDescent="0.2">
      <c r="A141" s="19" t="s">
        <v>145</v>
      </c>
      <c r="B141" s="28" t="s">
        <v>155</v>
      </c>
      <c r="C141" s="19"/>
      <c r="D141" s="20" t="s">
        <v>156</v>
      </c>
      <c r="E141" s="21">
        <f t="shared" ref="E141:F143" si="8">E142</f>
        <v>326</v>
      </c>
      <c r="F141" s="21">
        <f t="shared" si="8"/>
        <v>0</v>
      </c>
      <c r="G141" s="67">
        <f t="shared" si="6"/>
        <v>0</v>
      </c>
    </row>
    <row r="142" spans="1:7" ht="89.25" x14ac:dyDescent="0.2">
      <c r="A142" s="19" t="s">
        <v>145</v>
      </c>
      <c r="B142" s="28" t="s">
        <v>157</v>
      </c>
      <c r="C142" s="19"/>
      <c r="D142" s="20" t="s">
        <v>158</v>
      </c>
      <c r="E142" s="21">
        <f t="shared" si="8"/>
        <v>326</v>
      </c>
      <c r="F142" s="21">
        <f t="shared" si="8"/>
        <v>0</v>
      </c>
      <c r="G142" s="67">
        <f t="shared" ref="G142:G205" si="9">F142/E142*100</f>
        <v>0</v>
      </c>
    </row>
    <row r="143" spans="1:7" x14ac:dyDescent="0.2">
      <c r="A143" s="19" t="s">
        <v>145</v>
      </c>
      <c r="B143" s="28" t="s">
        <v>159</v>
      </c>
      <c r="C143" s="19"/>
      <c r="D143" s="20" t="s">
        <v>160</v>
      </c>
      <c r="E143" s="21">
        <f t="shared" si="8"/>
        <v>326</v>
      </c>
      <c r="F143" s="21">
        <f t="shared" si="8"/>
        <v>0</v>
      </c>
      <c r="G143" s="67">
        <f t="shared" si="9"/>
        <v>0</v>
      </c>
    </row>
    <row r="144" spans="1:7" ht="25.5" x14ac:dyDescent="0.2">
      <c r="A144" s="19" t="s">
        <v>145</v>
      </c>
      <c r="B144" s="28" t="s">
        <v>159</v>
      </c>
      <c r="C144" s="19" t="s">
        <v>29</v>
      </c>
      <c r="D144" s="20" t="s">
        <v>30</v>
      </c>
      <c r="E144" s="21">
        <f>'[1]Приложение 6 (5)'!G108</f>
        <v>326</v>
      </c>
      <c r="F144" s="21">
        <f>'[1]Приложение 6 (5)'!H108</f>
        <v>0</v>
      </c>
      <c r="G144" s="67">
        <f t="shared" si="9"/>
        <v>0</v>
      </c>
    </row>
    <row r="145" spans="1:7" ht="51" x14ac:dyDescent="0.2">
      <c r="A145" s="19" t="s">
        <v>145</v>
      </c>
      <c r="B145" s="28" t="s">
        <v>161</v>
      </c>
      <c r="C145" s="19"/>
      <c r="D145" s="20" t="s">
        <v>162</v>
      </c>
      <c r="E145" s="25">
        <f>E146+E150</f>
        <v>7899.0000000000009</v>
      </c>
      <c r="F145" s="25">
        <f>F146+F150</f>
        <v>3828.9</v>
      </c>
      <c r="G145" s="67">
        <f t="shared" si="9"/>
        <v>48.473224458792245</v>
      </c>
    </row>
    <row r="146" spans="1:7" ht="25.5" x14ac:dyDescent="0.2">
      <c r="A146" s="19" t="s">
        <v>145</v>
      </c>
      <c r="B146" s="28" t="s">
        <v>163</v>
      </c>
      <c r="C146" s="19"/>
      <c r="D146" s="22" t="s">
        <v>164</v>
      </c>
      <c r="E146" s="25">
        <f>E147+E148+E149</f>
        <v>7259.0000000000009</v>
      </c>
      <c r="F146" s="25">
        <f>F147+F148+F149</f>
        <v>3690.4</v>
      </c>
      <c r="G146" s="67">
        <f t="shared" si="9"/>
        <v>50.838958534233356</v>
      </c>
    </row>
    <row r="147" spans="1:7" x14ac:dyDescent="0.2">
      <c r="A147" s="19" t="s">
        <v>145</v>
      </c>
      <c r="B147" s="28" t="s">
        <v>163</v>
      </c>
      <c r="C147" s="19" t="s">
        <v>94</v>
      </c>
      <c r="D147" s="22" t="s">
        <v>95</v>
      </c>
      <c r="E147" s="25">
        <f>'[1]Приложение 6 (5)'!G111</f>
        <v>6642.9000000000005</v>
      </c>
      <c r="F147" s="25">
        <f>'[1]Приложение 6 (5)'!H111</f>
        <v>3484.4</v>
      </c>
      <c r="G147" s="67">
        <f t="shared" si="9"/>
        <v>52.452994926914442</v>
      </c>
    </row>
    <row r="148" spans="1:7" ht="25.5" x14ac:dyDescent="0.2">
      <c r="A148" s="19" t="s">
        <v>145</v>
      </c>
      <c r="B148" s="28" t="s">
        <v>163</v>
      </c>
      <c r="C148" s="19" t="s">
        <v>29</v>
      </c>
      <c r="D148" s="20" t="s">
        <v>30</v>
      </c>
      <c r="E148" s="25">
        <f>'[1]Приложение 6 (5)'!G112</f>
        <v>606.1</v>
      </c>
      <c r="F148" s="25">
        <f>'[1]Приложение 6 (5)'!H112</f>
        <v>206</v>
      </c>
      <c r="G148" s="67">
        <f t="shared" si="9"/>
        <v>33.987790793598414</v>
      </c>
    </row>
    <row r="149" spans="1:7" x14ac:dyDescent="0.2">
      <c r="A149" s="19" t="s">
        <v>145</v>
      </c>
      <c r="B149" s="28" t="s">
        <v>163</v>
      </c>
      <c r="C149" s="19" t="s">
        <v>96</v>
      </c>
      <c r="D149" s="20" t="s">
        <v>97</v>
      </c>
      <c r="E149" s="25">
        <f>'[1]Приложение 6 (5)'!G113</f>
        <v>10</v>
      </c>
      <c r="F149" s="25">
        <f>'[1]Приложение 6 (5)'!H113</f>
        <v>0</v>
      </c>
      <c r="G149" s="67">
        <f t="shared" si="9"/>
        <v>0</v>
      </c>
    </row>
    <row r="150" spans="1:7" x14ac:dyDescent="0.2">
      <c r="A150" s="19" t="s">
        <v>145</v>
      </c>
      <c r="B150" s="28" t="s">
        <v>165</v>
      </c>
      <c r="C150" s="19"/>
      <c r="D150" s="20" t="s">
        <v>166</v>
      </c>
      <c r="E150" s="25">
        <f>E151+E153</f>
        <v>640</v>
      </c>
      <c r="F150" s="25">
        <f>F151+F153</f>
        <v>138.5</v>
      </c>
      <c r="G150" s="67">
        <f t="shared" si="9"/>
        <v>21.640625</v>
      </c>
    </row>
    <row r="151" spans="1:7" ht="51" x14ac:dyDescent="0.2">
      <c r="A151" s="19" t="s">
        <v>145</v>
      </c>
      <c r="B151" s="28" t="s">
        <v>167</v>
      </c>
      <c r="C151" s="19"/>
      <c r="D151" s="24" t="s">
        <v>168</v>
      </c>
      <c r="E151" s="25">
        <f>E152</f>
        <v>350</v>
      </c>
      <c r="F151" s="25">
        <f>F152</f>
        <v>0</v>
      </c>
      <c r="G151" s="67">
        <f t="shared" si="9"/>
        <v>0</v>
      </c>
    </row>
    <row r="152" spans="1:7" ht="25.5" x14ac:dyDescent="0.2">
      <c r="A152" s="19" t="s">
        <v>145</v>
      </c>
      <c r="B152" s="28" t="s">
        <v>167</v>
      </c>
      <c r="C152" s="19" t="s">
        <v>29</v>
      </c>
      <c r="D152" s="20" t="s">
        <v>30</v>
      </c>
      <c r="E152" s="25">
        <f>'[1]Приложение 6 (5)'!G116</f>
        <v>350</v>
      </c>
      <c r="F152" s="25">
        <f>'[1]Приложение 6 (5)'!H116</f>
        <v>0</v>
      </c>
      <c r="G152" s="67">
        <f t="shared" si="9"/>
        <v>0</v>
      </c>
    </row>
    <row r="153" spans="1:7" x14ac:dyDescent="0.2">
      <c r="A153" s="19" t="s">
        <v>145</v>
      </c>
      <c r="B153" s="28" t="s">
        <v>169</v>
      </c>
      <c r="C153" s="19"/>
      <c r="D153" s="33" t="s">
        <v>170</v>
      </c>
      <c r="E153" s="34">
        <f>E154</f>
        <v>290</v>
      </c>
      <c r="F153" s="34">
        <f>F154</f>
        <v>138.5</v>
      </c>
      <c r="G153" s="67">
        <f t="shared" si="9"/>
        <v>47.758620689655174</v>
      </c>
    </row>
    <row r="154" spans="1:7" ht="25.5" x14ac:dyDescent="0.2">
      <c r="A154" s="19" t="s">
        <v>145</v>
      </c>
      <c r="B154" s="28" t="s">
        <v>169</v>
      </c>
      <c r="C154" s="19" t="s">
        <v>29</v>
      </c>
      <c r="D154" s="32" t="s">
        <v>30</v>
      </c>
      <c r="E154" s="25">
        <f>'[1]Приложение 6 (5)'!G118</f>
        <v>290</v>
      </c>
      <c r="F154" s="25">
        <f>'[1]Приложение 6 (5)'!H118</f>
        <v>138.5</v>
      </c>
      <c r="G154" s="67">
        <f t="shared" si="9"/>
        <v>47.758620689655174</v>
      </c>
    </row>
    <row r="155" spans="1:7" ht="25.5" x14ac:dyDescent="0.2">
      <c r="A155" s="14" t="s">
        <v>171</v>
      </c>
      <c r="B155" s="35"/>
      <c r="C155" s="14"/>
      <c r="D155" s="23" t="s">
        <v>172</v>
      </c>
      <c r="E155" s="16">
        <f>E156+E160</f>
        <v>560.9</v>
      </c>
      <c r="F155" s="16">
        <f>F156+F160</f>
        <v>143.9</v>
      </c>
      <c r="G155" s="68">
        <f t="shared" si="9"/>
        <v>25.655197004813697</v>
      </c>
    </row>
    <row r="156" spans="1:7" ht="25.5" x14ac:dyDescent="0.2">
      <c r="A156" s="19" t="s">
        <v>171</v>
      </c>
      <c r="B156" s="19" t="s">
        <v>131</v>
      </c>
      <c r="C156" s="19"/>
      <c r="D156" s="20" t="s">
        <v>132</v>
      </c>
      <c r="E156" s="25">
        <f t="shared" ref="E156:F158" si="10">E157</f>
        <v>354.2</v>
      </c>
      <c r="F156" s="25">
        <f t="shared" si="10"/>
        <v>118</v>
      </c>
      <c r="G156" s="67">
        <f t="shared" si="9"/>
        <v>33.31451157538114</v>
      </c>
    </row>
    <row r="157" spans="1:7" ht="38.25" x14ac:dyDescent="0.2">
      <c r="A157" s="19" t="s">
        <v>171</v>
      </c>
      <c r="B157" s="19" t="s">
        <v>173</v>
      </c>
      <c r="C157" s="19"/>
      <c r="D157" s="20" t="s">
        <v>174</v>
      </c>
      <c r="E157" s="25">
        <f t="shared" si="10"/>
        <v>354.2</v>
      </c>
      <c r="F157" s="25">
        <f t="shared" si="10"/>
        <v>118</v>
      </c>
      <c r="G157" s="67">
        <f t="shared" si="9"/>
        <v>33.31451157538114</v>
      </c>
    </row>
    <row r="158" spans="1:7" ht="38.25" x14ac:dyDescent="0.2">
      <c r="A158" s="19" t="s">
        <v>171</v>
      </c>
      <c r="B158" s="19" t="s">
        <v>175</v>
      </c>
      <c r="C158" s="19"/>
      <c r="D158" s="24" t="s">
        <v>176</v>
      </c>
      <c r="E158" s="25">
        <f t="shared" si="10"/>
        <v>354.2</v>
      </c>
      <c r="F158" s="25">
        <f t="shared" si="10"/>
        <v>118</v>
      </c>
      <c r="G158" s="67">
        <f t="shared" si="9"/>
        <v>33.31451157538114</v>
      </c>
    </row>
    <row r="159" spans="1:7" ht="38.25" x14ac:dyDescent="0.2">
      <c r="A159" s="19" t="s">
        <v>171</v>
      </c>
      <c r="B159" s="19" t="s">
        <v>175</v>
      </c>
      <c r="C159" s="19" t="s">
        <v>177</v>
      </c>
      <c r="D159" s="22" t="s">
        <v>178</v>
      </c>
      <c r="E159" s="25">
        <f>'[1]Приложение 6 (5)'!G123</f>
        <v>354.2</v>
      </c>
      <c r="F159" s="25">
        <f>'[1]Приложение 6 (5)'!H123</f>
        <v>118</v>
      </c>
      <c r="G159" s="67">
        <f t="shared" si="9"/>
        <v>33.31451157538114</v>
      </c>
    </row>
    <row r="160" spans="1:7" x14ac:dyDescent="0.2">
      <c r="A160" s="19" t="s">
        <v>171</v>
      </c>
      <c r="B160" s="19" t="s">
        <v>15</v>
      </c>
      <c r="C160" s="19"/>
      <c r="D160" s="20" t="s">
        <v>16</v>
      </c>
      <c r="E160" s="25">
        <f>E161+E164</f>
        <v>206.7</v>
      </c>
      <c r="F160" s="25">
        <f>F161+F164</f>
        <v>25.9</v>
      </c>
      <c r="G160" s="67">
        <f t="shared" si="9"/>
        <v>12.530237058538946</v>
      </c>
    </row>
    <row r="161" spans="1:7" x14ac:dyDescent="0.2">
      <c r="A161" s="19" t="s">
        <v>171</v>
      </c>
      <c r="B161" s="19" t="s">
        <v>179</v>
      </c>
      <c r="C161" s="19"/>
      <c r="D161" s="20" t="s">
        <v>180</v>
      </c>
      <c r="E161" s="21">
        <f>E162</f>
        <v>169.7</v>
      </c>
      <c r="F161" s="21">
        <f>F162</f>
        <v>16</v>
      </c>
      <c r="G161" s="67">
        <f t="shared" si="9"/>
        <v>9.4284030642309968</v>
      </c>
    </row>
    <row r="162" spans="1:7" x14ac:dyDescent="0.2">
      <c r="A162" s="18" t="s">
        <v>171</v>
      </c>
      <c r="B162" s="19" t="s">
        <v>181</v>
      </c>
      <c r="C162" s="19"/>
      <c r="D162" s="20" t="s">
        <v>182</v>
      </c>
      <c r="E162" s="21">
        <f>E163</f>
        <v>169.7</v>
      </c>
      <c r="F162" s="21">
        <f>F163</f>
        <v>16</v>
      </c>
      <c r="G162" s="67">
        <f t="shared" si="9"/>
        <v>9.4284030642309968</v>
      </c>
    </row>
    <row r="163" spans="1:7" ht="25.5" x14ac:dyDescent="0.2">
      <c r="A163" s="18" t="s">
        <v>171</v>
      </c>
      <c r="B163" s="19" t="s">
        <v>181</v>
      </c>
      <c r="C163" s="19" t="s">
        <v>29</v>
      </c>
      <c r="D163" s="20" t="s">
        <v>30</v>
      </c>
      <c r="E163" s="21">
        <f>'[1]Приложение 6 (5)'!G127</f>
        <v>169.7</v>
      </c>
      <c r="F163" s="21">
        <f>'[1]Приложение 6 (5)'!H127</f>
        <v>16</v>
      </c>
      <c r="G163" s="67">
        <f t="shared" si="9"/>
        <v>9.4284030642309968</v>
      </c>
    </row>
    <row r="164" spans="1:7" x14ac:dyDescent="0.2">
      <c r="A164" s="18" t="s">
        <v>171</v>
      </c>
      <c r="B164" s="36" t="s">
        <v>183</v>
      </c>
      <c r="C164" s="37"/>
      <c r="D164" s="20" t="s">
        <v>184</v>
      </c>
      <c r="E164" s="21">
        <f>E165</f>
        <v>37</v>
      </c>
      <c r="F164" s="21">
        <f>F165</f>
        <v>9.9</v>
      </c>
      <c r="G164" s="67">
        <f t="shared" si="9"/>
        <v>26.756756756756754</v>
      </c>
    </row>
    <row r="165" spans="1:7" ht="25.5" x14ac:dyDescent="0.2">
      <c r="A165" s="18" t="s">
        <v>171</v>
      </c>
      <c r="B165" s="36" t="s">
        <v>183</v>
      </c>
      <c r="C165" s="38">
        <v>240</v>
      </c>
      <c r="D165" s="20" t="s">
        <v>30</v>
      </c>
      <c r="E165" s="21">
        <f>'[1]Приложение 6 (5)'!G129</f>
        <v>37</v>
      </c>
      <c r="F165" s="21">
        <f>'[1]Приложение 6 (5)'!H129</f>
        <v>9.9</v>
      </c>
      <c r="G165" s="67">
        <f t="shared" si="9"/>
        <v>26.756756756756754</v>
      </c>
    </row>
    <row r="166" spans="1:7" x14ac:dyDescent="0.2">
      <c r="A166" s="14" t="s">
        <v>185</v>
      </c>
      <c r="B166" s="14"/>
      <c r="C166" s="14"/>
      <c r="D166" s="15" t="s">
        <v>186</v>
      </c>
      <c r="E166" s="16">
        <f>E167+E176+E185</f>
        <v>64117.5</v>
      </c>
      <c r="F166" s="16">
        <f>F167+F176+F185</f>
        <v>16940.059999999998</v>
      </c>
      <c r="G166" s="68">
        <f t="shared" si="9"/>
        <v>26.420337661324904</v>
      </c>
    </row>
    <row r="167" spans="1:7" x14ac:dyDescent="0.2">
      <c r="A167" s="14" t="s">
        <v>187</v>
      </c>
      <c r="B167" s="35"/>
      <c r="C167" s="35"/>
      <c r="D167" s="15" t="s">
        <v>188</v>
      </c>
      <c r="E167" s="16">
        <f>E168</f>
        <v>1084.0999999999999</v>
      </c>
      <c r="F167" s="16">
        <f>F168</f>
        <v>148.81</v>
      </c>
      <c r="G167" s="68">
        <f t="shared" si="9"/>
        <v>13.726593487685641</v>
      </c>
    </row>
    <row r="168" spans="1:7" x14ac:dyDescent="0.2">
      <c r="A168" s="19" t="s">
        <v>187</v>
      </c>
      <c r="B168" s="19" t="s">
        <v>15</v>
      </c>
      <c r="C168" s="19"/>
      <c r="D168" s="20" t="s">
        <v>16</v>
      </c>
      <c r="E168" s="21">
        <f>E169+E174</f>
        <v>1084.0999999999999</v>
      </c>
      <c r="F168" s="21">
        <f>F169+F174</f>
        <v>148.81</v>
      </c>
      <c r="G168" s="67">
        <f t="shared" si="9"/>
        <v>13.726593487685641</v>
      </c>
    </row>
    <row r="169" spans="1:7" x14ac:dyDescent="0.2">
      <c r="A169" s="19" t="s">
        <v>187</v>
      </c>
      <c r="B169" s="19" t="s">
        <v>189</v>
      </c>
      <c r="C169" s="19"/>
      <c r="D169" s="20" t="s">
        <v>190</v>
      </c>
      <c r="E169" s="21">
        <f>E170+E172</f>
        <v>1072.0999999999999</v>
      </c>
      <c r="F169" s="21">
        <f>F170+F172</f>
        <v>148.81</v>
      </c>
      <c r="G169" s="67">
        <f t="shared" si="9"/>
        <v>13.880235052700311</v>
      </c>
    </row>
    <row r="170" spans="1:7" x14ac:dyDescent="0.2">
      <c r="A170" s="19" t="s">
        <v>187</v>
      </c>
      <c r="B170" s="19" t="s">
        <v>191</v>
      </c>
      <c r="C170" s="19"/>
      <c r="D170" s="20" t="s">
        <v>192</v>
      </c>
      <c r="E170" s="21">
        <f>E171</f>
        <v>500</v>
      </c>
      <c r="F170" s="21">
        <f>F171</f>
        <v>148.81</v>
      </c>
      <c r="G170" s="67">
        <f t="shared" si="9"/>
        <v>29.762</v>
      </c>
    </row>
    <row r="171" spans="1:7" ht="25.5" x14ac:dyDescent="0.2">
      <c r="A171" s="19" t="s">
        <v>187</v>
      </c>
      <c r="B171" s="19" t="s">
        <v>191</v>
      </c>
      <c r="C171" s="19" t="s">
        <v>29</v>
      </c>
      <c r="D171" s="20" t="s">
        <v>30</v>
      </c>
      <c r="E171" s="21">
        <f>'[1]Приложение 6 (5)'!G135</f>
        <v>500</v>
      </c>
      <c r="F171" s="21">
        <f>'[1]Приложение 6 (5)'!H135</f>
        <v>148.81</v>
      </c>
      <c r="G171" s="67">
        <f t="shared" si="9"/>
        <v>29.762</v>
      </c>
    </row>
    <row r="172" spans="1:7" ht="38.25" x14ac:dyDescent="0.2">
      <c r="A172" s="19" t="s">
        <v>187</v>
      </c>
      <c r="B172" s="28" t="s">
        <v>193</v>
      </c>
      <c r="C172" s="19"/>
      <c r="D172" s="20" t="s">
        <v>194</v>
      </c>
      <c r="E172" s="21">
        <f>E173</f>
        <v>572.1</v>
      </c>
      <c r="F172" s="21">
        <f>F173</f>
        <v>0</v>
      </c>
      <c r="G172" s="67">
        <f t="shared" si="9"/>
        <v>0</v>
      </c>
    </row>
    <row r="173" spans="1:7" ht="25.5" x14ac:dyDescent="0.2">
      <c r="A173" s="19" t="s">
        <v>187</v>
      </c>
      <c r="B173" s="28" t="s">
        <v>193</v>
      </c>
      <c r="C173" s="19" t="s">
        <v>29</v>
      </c>
      <c r="D173" s="20" t="s">
        <v>30</v>
      </c>
      <c r="E173" s="21">
        <f>'[1]Приложение 6 (5)'!G137</f>
        <v>572.1</v>
      </c>
      <c r="F173" s="21">
        <f>'[1]Приложение 6 (5)'!H137</f>
        <v>0</v>
      </c>
      <c r="G173" s="67">
        <f t="shared" si="9"/>
        <v>0</v>
      </c>
    </row>
    <row r="174" spans="1:7" ht="51" x14ac:dyDescent="0.2">
      <c r="A174" s="19" t="s">
        <v>187</v>
      </c>
      <c r="B174" s="28" t="s">
        <v>195</v>
      </c>
      <c r="C174" s="19"/>
      <c r="D174" s="20" t="s">
        <v>196</v>
      </c>
      <c r="E174" s="25">
        <f>E175</f>
        <v>12</v>
      </c>
      <c r="F174" s="25">
        <f>F175</f>
        <v>0</v>
      </c>
      <c r="G174" s="67">
        <f t="shared" si="9"/>
        <v>0</v>
      </c>
    </row>
    <row r="175" spans="1:7" ht="25.5" x14ac:dyDescent="0.2">
      <c r="A175" s="19" t="s">
        <v>187</v>
      </c>
      <c r="B175" s="28" t="s">
        <v>195</v>
      </c>
      <c r="C175" s="19" t="s">
        <v>29</v>
      </c>
      <c r="D175" s="20" t="s">
        <v>30</v>
      </c>
      <c r="E175" s="25">
        <f>'[1]Приложение 6 (5)'!G139</f>
        <v>12</v>
      </c>
      <c r="F175" s="25">
        <f>'[1]Приложение 6 (5)'!H139</f>
        <v>0</v>
      </c>
      <c r="G175" s="67">
        <f t="shared" si="9"/>
        <v>0</v>
      </c>
    </row>
    <row r="176" spans="1:7" x14ac:dyDescent="0.2">
      <c r="A176" s="14" t="s">
        <v>197</v>
      </c>
      <c r="B176" s="14"/>
      <c r="C176" s="14"/>
      <c r="D176" s="23" t="s">
        <v>198</v>
      </c>
      <c r="E176" s="16">
        <f>E177</f>
        <v>30145</v>
      </c>
      <c r="F176" s="16">
        <f>F177</f>
        <v>7829.8099999999995</v>
      </c>
      <c r="G176" s="68">
        <f t="shared" si="9"/>
        <v>25.973826505224746</v>
      </c>
    </row>
    <row r="177" spans="1:7" x14ac:dyDescent="0.2">
      <c r="A177" s="19" t="s">
        <v>197</v>
      </c>
      <c r="B177" s="19" t="s">
        <v>15</v>
      </c>
      <c r="C177" s="19"/>
      <c r="D177" s="20" t="s">
        <v>16</v>
      </c>
      <c r="E177" s="21">
        <f>E178</f>
        <v>30145</v>
      </c>
      <c r="F177" s="21">
        <f>F178</f>
        <v>7829.8099999999995</v>
      </c>
      <c r="G177" s="67">
        <f t="shared" si="9"/>
        <v>25.973826505224746</v>
      </c>
    </row>
    <row r="178" spans="1:7" ht="25.5" x14ac:dyDescent="0.2">
      <c r="A178" s="19" t="s">
        <v>197</v>
      </c>
      <c r="B178" s="19" t="s">
        <v>199</v>
      </c>
      <c r="C178" s="19"/>
      <c r="D178" s="27" t="s">
        <v>200</v>
      </c>
      <c r="E178" s="26">
        <f>E181+E179+E183</f>
        <v>30145</v>
      </c>
      <c r="F178" s="26">
        <f>F181+F179+F183</f>
        <v>7829.8099999999995</v>
      </c>
      <c r="G178" s="67">
        <f t="shared" si="9"/>
        <v>25.973826505224746</v>
      </c>
    </row>
    <row r="179" spans="1:7" ht="25.5" x14ac:dyDescent="0.2">
      <c r="A179" s="19" t="s">
        <v>197</v>
      </c>
      <c r="B179" s="19" t="s">
        <v>201</v>
      </c>
      <c r="C179" s="19"/>
      <c r="D179" s="20" t="s">
        <v>202</v>
      </c>
      <c r="E179" s="21">
        <f>E180</f>
        <v>11770</v>
      </c>
      <c r="F179" s="21">
        <f>F180</f>
        <v>7709.74</v>
      </c>
      <c r="G179" s="67">
        <f t="shared" si="9"/>
        <v>65.503313508920982</v>
      </c>
    </row>
    <row r="180" spans="1:7" ht="25.5" x14ac:dyDescent="0.2">
      <c r="A180" s="19" t="s">
        <v>197</v>
      </c>
      <c r="B180" s="19" t="s">
        <v>201</v>
      </c>
      <c r="C180" s="19" t="s">
        <v>29</v>
      </c>
      <c r="D180" s="20" t="s">
        <v>30</v>
      </c>
      <c r="E180" s="21">
        <f>'[1]Приложение 6 (5)'!G144</f>
        <v>11770</v>
      </c>
      <c r="F180" s="21">
        <f>'[1]Приложение 6 (5)'!H144</f>
        <v>7709.74</v>
      </c>
      <c r="G180" s="67">
        <f t="shared" si="9"/>
        <v>65.503313508920982</v>
      </c>
    </row>
    <row r="181" spans="1:7" ht="25.5" x14ac:dyDescent="0.2">
      <c r="A181" s="19" t="s">
        <v>197</v>
      </c>
      <c r="B181" s="19" t="s">
        <v>203</v>
      </c>
      <c r="C181" s="19"/>
      <c r="D181" s="20" t="s">
        <v>204</v>
      </c>
      <c r="E181" s="21">
        <f>E182</f>
        <v>15575</v>
      </c>
      <c r="F181" s="21">
        <f>F182</f>
        <v>120.07</v>
      </c>
      <c r="G181" s="67">
        <f t="shared" si="9"/>
        <v>0.77091492776886028</v>
      </c>
    </row>
    <row r="182" spans="1:7" ht="25.5" x14ac:dyDescent="0.2">
      <c r="A182" s="19" t="s">
        <v>197</v>
      </c>
      <c r="B182" s="19" t="s">
        <v>203</v>
      </c>
      <c r="C182" s="19" t="s">
        <v>29</v>
      </c>
      <c r="D182" s="20" t="s">
        <v>30</v>
      </c>
      <c r="E182" s="21">
        <f>'[1]Приложение 6 (5)'!G146</f>
        <v>15575</v>
      </c>
      <c r="F182" s="21">
        <f>'[1]Приложение 6 (5)'!H146</f>
        <v>120.07</v>
      </c>
      <c r="G182" s="67">
        <f t="shared" si="9"/>
        <v>0.77091492776886028</v>
      </c>
    </row>
    <row r="183" spans="1:7" ht="25.5" x14ac:dyDescent="0.2">
      <c r="A183" s="19" t="s">
        <v>197</v>
      </c>
      <c r="B183" s="19" t="s">
        <v>205</v>
      </c>
      <c r="C183" s="19"/>
      <c r="D183" s="20" t="s">
        <v>206</v>
      </c>
      <c r="E183" s="39">
        <f>E184</f>
        <v>2800</v>
      </c>
      <c r="F183" s="39">
        <f>F184</f>
        <v>0</v>
      </c>
      <c r="G183" s="67">
        <f t="shared" si="9"/>
        <v>0</v>
      </c>
    </row>
    <row r="184" spans="1:7" ht="25.5" x14ac:dyDescent="0.2">
      <c r="A184" s="19" t="s">
        <v>197</v>
      </c>
      <c r="B184" s="19" t="s">
        <v>205</v>
      </c>
      <c r="C184" s="19" t="s">
        <v>29</v>
      </c>
      <c r="D184" s="20" t="s">
        <v>30</v>
      </c>
      <c r="E184" s="39">
        <f>'[1]Приложение 6 (5)'!G148</f>
        <v>2800</v>
      </c>
      <c r="F184" s="39">
        <f>'[1]Приложение 6 (5)'!H148</f>
        <v>0</v>
      </c>
      <c r="G184" s="67">
        <f t="shared" si="9"/>
        <v>0</v>
      </c>
    </row>
    <row r="185" spans="1:7" x14ac:dyDescent="0.2">
      <c r="A185" s="14" t="s">
        <v>207</v>
      </c>
      <c r="B185" s="14"/>
      <c r="C185" s="14"/>
      <c r="D185" s="15" t="s">
        <v>208</v>
      </c>
      <c r="E185" s="16">
        <f>E186+E193+E208+E213</f>
        <v>32888.400000000001</v>
      </c>
      <c r="F185" s="16">
        <f>F186+F193+F208+F213</f>
        <v>8961.4399999999987</v>
      </c>
      <c r="G185" s="68">
        <f t="shared" si="9"/>
        <v>27.24802665985575</v>
      </c>
    </row>
    <row r="186" spans="1:7" ht="38.25" x14ac:dyDescent="0.2">
      <c r="A186" s="18" t="s">
        <v>207</v>
      </c>
      <c r="B186" s="19" t="s">
        <v>73</v>
      </c>
      <c r="C186" s="19"/>
      <c r="D186" s="22" t="s">
        <v>74</v>
      </c>
      <c r="E186" s="21">
        <f>E191+E189+E187</f>
        <v>800</v>
      </c>
      <c r="F186" s="21">
        <f>F191+F189+F187</f>
        <v>0</v>
      </c>
      <c r="G186" s="67">
        <f t="shared" si="9"/>
        <v>0</v>
      </c>
    </row>
    <row r="187" spans="1:7" ht="25.5" x14ac:dyDescent="0.2">
      <c r="A187" s="18" t="s">
        <v>207</v>
      </c>
      <c r="B187" s="28" t="s">
        <v>209</v>
      </c>
      <c r="C187" s="19"/>
      <c r="D187" s="24" t="s">
        <v>210</v>
      </c>
      <c r="E187" s="25">
        <f>E188</f>
        <v>600</v>
      </c>
      <c r="F187" s="25">
        <f>F188</f>
        <v>0</v>
      </c>
      <c r="G187" s="67">
        <f t="shared" si="9"/>
        <v>0</v>
      </c>
    </row>
    <row r="188" spans="1:7" ht="25.5" x14ac:dyDescent="0.2">
      <c r="A188" s="18" t="s">
        <v>207</v>
      </c>
      <c r="B188" s="28" t="s">
        <v>209</v>
      </c>
      <c r="C188" s="19" t="s">
        <v>29</v>
      </c>
      <c r="D188" s="20" t="s">
        <v>30</v>
      </c>
      <c r="E188" s="25">
        <f>'[1]Приложение 6 (5)'!G312</f>
        <v>600</v>
      </c>
      <c r="F188" s="25">
        <f>'[1]Приложение 6 (5)'!H312</f>
        <v>0</v>
      </c>
      <c r="G188" s="67">
        <f t="shared" si="9"/>
        <v>0</v>
      </c>
    </row>
    <row r="189" spans="1:7" x14ac:dyDescent="0.2">
      <c r="A189" s="18" t="s">
        <v>207</v>
      </c>
      <c r="B189" s="28" t="s">
        <v>211</v>
      </c>
      <c r="C189" s="19"/>
      <c r="D189" s="40" t="s">
        <v>212</v>
      </c>
      <c r="E189" s="25">
        <f>E190</f>
        <v>100</v>
      </c>
      <c r="F189" s="25">
        <f>F190</f>
        <v>0</v>
      </c>
      <c r="G189" s="67">
        <f t="shared" si="9"/>
        <v>0</v>
      </c>
    </row>
    <row r="190" spans="1:7" ht="25.5" x14ac:dyDescent="0.2">
      <c r="A190" s="18" t="s">
        <v>207</v>
      </c>
      <c r="B190" s="28" t="s">
        <v>211</v>
      </c>
      <c r="C190" s="19" t="s">
        <v>29</v>
      </c>
      <c r="D190" s="20" t="s">
        <v>30</v>
      </c>
      <c r="E190" s="25">
        <f>'[1]Приложение 6 (5)'!G314</f>
        <v>100</v>
      </c>
      <c r="F190" s="25">
        <f>'[1]Приложение 6 (5)'!H314</f>
        <v>0</v>
      </c>
      <c r="G190" s="67">
        <f t="shared" si="9"/>
        <v>0</v>
      </c>
    </row>
    <row r="191" spans="1:7" x14ac:dyDescent="0.2">
      <c r="A191" s="18" t="s">
        <v>207</v>
      </c>
      <c r="B191" s="28" t="s">
        <v>213</v>
      </c>
      <c r="C191" s="19"/>
      <c r="D191" s="20" t="s">
        <v>214</v>
      </c>
      <c r="E191" s="25">
        <f>E192</f>
        <v>100</v>
      </c>
      <c r="F191" s="25">
        <f>F192</f>
        <v>0</v>
      </c>
      <c r="G191" s="67">
        <f t="shared" si="9"/>
        <v>0</v>
      </c>
    </row>
    <row r="192" spans="1:7" ht="25.5" x14ac:dyDescent="0.2">
      <c r="A192" s="18" t="s">
        <v>207</v>
      </c>
      <c r="B192" s="28" t="s">
        <v>213</v>
      </c>
      <c r="C192" s="19" t="s">
        <v>29</v>
      </c>
      <c r="D192" s="20" t="s">
        <v>30</v>
      </c>
      <c r="E192" s="25">
        <f>'[1]Приложение 6 (5)'!G316</f>
        <v>100</v>
      </c>
      <c r="F192" s="25">
        <f>'[1]Приложение 6 (5)'!H316</f>
        <v>0</v>
      </c>
      <c r="G192" s="67">
        <f t="shared" si="9"/>
        <v>0</v>
      </c>
    </row>
    <row r="193" spans="1:7" ht="38.25" x14ac:dyDescent="0.2">
      <c r="A193" s="18" t="s">
        <v>207</v>
      </c>
      <c r="B193" s="19" t="s">
        <v>215</v>
      </c>
      <c r="C193" s="19"/>
      <c r="D193" s="20" t="s">
        <v>216</v>
      </c>
      <c r="E193" s="21">
        <f>E194+E197+E202+E199+E204+E206</f>
        <v>14050.099999999999</v>
      </c>
      <c r="F193" s="21">
        <f>F194+F197+F202+F199+F204+F206</f>
        <v>3978.81</v>
      </c>
      <c r="G193" s="67">
        <f t="shared" si="9"/>
        <v>28.318730827538594</v>
      </c>
    </row>
    <row r="194" spans="1:7" ht="25.5" x14ac:dyDescent="0.2">
      <c r="A194" s="18" t="s">
        <v>217</v>
      </c>
      <c r="B194" s="19" t="s">
        <v>218</v>
      </c>
      <c r="C194" s="19"/>
      <c r="D194" s="27" t="s">
        <v>219</v>
      </c>
      <c r="E194" s="26">
        <f>E195</f>
        <v>8897.4</v>
      </c>
      <c r="F194" s="26">
        <f>F195</f>
        <v>3978.81</v>
      </c>
      <c r="G194" s="67">
        <f t="shared" si="9"/>
        <v>44.718794254501319</v>
      </c>
    </row>
    <row r="195" spans="1:7" ht="25.5" x14ac:dyDescent="0.2">
      <c r="A195" s="18" t="s">
        <v>207</v>
      </c>
      <c r="B195" s="19" t="s">
        <v>220</v>
      </c>
      <c r="C195" s="19"/>
      <c r="D195" s="40" t="s">
        <v>221</v>
      </c>
      <c r="E195" s="21">
        <f>E196</f>
        <v>8897.4</v>
      </c>
      <c r="F195" s="21">
        <f>F196</f>
        <v>3978.81</v>
      </c>
      <c r="G195" s="67">
        <f t="shared" si="9"/>
        <v>44.718794254501319</v>
      </c>
    </row>
    <row r="196" spans="1:7" x14ac:dyDescent="0.2">
      <c r="A196" s="18" t="s">
        <v>207</v>
      </c>
      <c r="B196" s="19" t="s">
        <v>220</v>
      </c>
      <c r="C196" s="19" t="s">
        <v>222</v>
      </c>
      <c r="D196" s="22" t="s">
        <v>223</v>
      </c>
      <c r="E196" s="21">
        <f>'[1]Приложение 6 (5)'!G153</f>
        <v>8897.4</v>
      </c>
      <c r="F196" s="21">
        <f>'[1]Приложение 6 (5)'!H153</f>
        <v>3978.81</v>
      </c>
      <c r="G196" s="67">
        <f t="shared" si="9"/>
        <v>44.718794254501319</v>
      </c>
    </row>
    <row r="197" spans="1:7" ht="25.5" x14ac:dyDescent="0.2">
      <c r="A197" s="18" t="s">
        <v>207</v>
      </c>
      <c r="B197" s="19" t="s">
        <v>224</v>
      </c>
      <c r="C197" s="19"/>
      <c r="D197" s="41" t="s">
        <v>225</v>
      </c>
      <c r="E197" s="21">
        <f>E198</f>
        <v>3337</v>
      </c>
      <c r="F197" s="21">
        <f>F198</f>
        <v>0</v>
      </c>
      <c r="G197" s="67">
        <f t="shared" si="9"/>
        <v>0</v>
      </c>
    </row>
    <row r="198" spans="1:7" ht="25.5" x14ac:dyDescent="0.2">
      <c r="A198" s="18" t="s">
        <v>207</v>
      </c>
      <c r="B198" s="19" t="s">
        <v>224</v>
      </c>
      <c r="C198" s="19" t="s">
        <v>29</v>
      </c>
      <c r="D198" s="20" t="s">
        <v>30</v>
      </c>
      <c r="E198" s="21">
        <f>'[1]Приложение 6 (5)'!G155</f>
        <v>3337</v>
      </c>
      <c r="F198" s="21">
        <f>'[1]Приложение 6 (5)'!H155</f>
        <v>0</v>
      </c>
      <c r="G198" s="67">
        <f t="shared" si="9"/>
        <v>0</v>
      </c>
    </row>
    <row r="199" spans="1:7" ht="25.5" x14ac:dyDescent="0.2">
      <c r="A199" s="18" t="s">
        <v>207</v>
      </c>
      <c r="B199" s="19" t="s">
        <v>226</v>
      </c>
      <c r="C199" s="19"/>
      <c r="D199" s="20" t="s">
        <v>227</v>
      </c>
      <c r="E199" s="21">
        <f>E200</f>
        <v>200</v>
      </c>
      <c r="F199" s="21">
        <f>F200</f>
        <v>0</v>
      </c>
      <c r="G199" s="67">
        <f t="shared" si="9"/>
        <v>0</v>
      </c>
    </row>
    <row r="200" spans="1:7" ht="25.5" x14ac:dyDescent="0.2">
      <c r="A200" s="18" t="s">
        <v>207</v>
      </c>
      <c r="B200" s="19" t="s">
        <v>228</v>
      </c>
      <c r="C200" s="19"/>
      <c r="D200" s="20" t="s">
        <v>229</v>
      </c>
      <c r="E200" s="25">
        <f>E201</f>
        <v>200</v>
      </c>
      <c r="F200" s="25">
        <f>F201</f>
        <v>0</v>
      </c>
      <c r="G200" s="67">
        <f t="shared" si="9"/>
        <v>0</v>
      </c>
    </row>
    <row r="201" spans="1:7" ht="25.5" x14ac:dyDescent="0.2">
      <c r="A201" s="18" t="s">
        <v>207</v>
      </c>
      <c r="B201" s="19" t="s">
        <v>228</v>
      </c>
      <c r="C201" s="19" t="s">
        <v>29</v>
      </c>
      <c r="D201" s="20" t="s">
        <v>30</v>
      </c>
      <c r="E201" s="25">
        <f>'[1]Приложение 6 (5)'!G158</f>
        <v>200</v>
      </c>
      <c r="F201" s="25">
        <f>'[1]Приложение 6 (5)'!H158</f>
        <v>0</v>
      </c>
      <c r="G201" s="67">
        <f t="shared" si="9"/>
        <v>0</v>
      </c>
    </row>
    <row r="202" spans="1:7" ht="25.5" x14ac:dyDescent="0.2">
      <c r="A202" s="42" t="s">
        <v>207</v>
      </c>
      <c r="B202" s="28" t="s">
        <v>230</v>
      </c>
      <c r="C202" s="28"/>
      <c r="D202" s="33" t="s">
        <v>231</v>
      </c>
      <c r="E202" s="43">
        <f>E203</f>
        <v>428</v>
      </c>
      <c r="F202" s="43">
        <f>F203</f>
        <v>0</v>
      </c>
      <c r="G202" s="67">
        <f t="shared" si="9"/>
        <v>0</v>
      </c>
    </row>
    <row r="203" spans="1:7" ht="25.5" x14ac:dyDescent="0.2">
      <c r="A203" s="42" t="s">
        <v>207</v>
      </c>
      <c r="B203" s="28" t="s">
        <v>230</v>
      </c>
      <c r="C203" s="28" t="s">
        <v>29</v>
      </c>
      <c r="D203" s="33" t="s">
        <v>30</v>
      </c>
      <c r="E203" s="43">
        <f>'[1]Приложение 6 (5)'!G160</f>
        <v>428</v>
      </c>
      <c r="F203" s="43">
        <f>'[1]Приложение 6 (5)'!H160</f>
        <v>0</v>
      </c>
      <c r="G203" s="67">
        <f t="shared" si="9"/>
        <v>0</v>
      </c>
    </row>
    <row r="204" spans="1:7" x14ac:dyDescent="0.2">
      <c r="A204" s="18" t="s">
        <v>207</v>
      </c>
      <c r="B204" s="19" t="s">
        <v>232</v>
      </c>
      <c r="C204" s="19"/>
      <c r="D204" s="24" t="s">
        <v>233</v>
      </c>
      <c r="E204" s="25">
        <f>E205</f>
        <v>1137.6999999999998</v>
      </c>
      <c r="F204" s="25">
        <f>F205</f>
        <v>0</v>
      </c>
      <c r="G204" s="67">
        <f t="shared" si="9"/>
        <v>0</v>
      </c>
    </row>
    <row r="205" spans="1:7" ht="25.5" x14ac:dyDescent="0.2">
      <c r="A205" s="18" t="s">
        <v>207</v>
      </c>
      <c r="B205" s="19" t="s">
        <v>232</v>
      </c>
      <c r="C205" s="19" t="s">
        <v>29</v>
      </c>
      <c r="D205" s="20" t="s">
        <v>30</v>
      </c>
      <c r="E205" s="25">
        <f>'[1]Приложение 6 (5)'!G162</f>
        <v>1137.6999999999998</v>
      </c>
      <c r="F205" s="25">
        <f>'[1]Приложение 6 (5)'!H162</f>
        <v>0</v>
      </c>
      <c r="G205" s="67">
        <f t="shared" si="9"/>
        <v>0</v>
      </c>
    </row>
    <row r="206" spans="1:7" x14ac:dyDescent="0.2">
      <c r="A206" s="18" t="s">
        <v>207</v>
      </c>
      <c r="B206" s="19" t="s">
        <v>234</v>
      </c>
      <c r="C206" s="19"/>
      <c r="D206" s="20" t="s">
        <v>235</v>
      </c>
      <c r="E206" s="25">
        <f>E207</f>
        <v>50</v>
      </c>
      <c r="F206" s="25">
        <f>F207</f>
        <v>0</v>
      </c>
      <c r="G206" s="67">
        <f t="shared" ref="G206:G269" si="11">F206/E206*100</f>
        <v>0</v>
      </c>
    </row>
    <row r="207" spans="1:7" ht="25.5" x14ac:dyDescent="0.2">
      <c r="A207" s="18" t="s">
        <v>207</v>
      </c>
      <c r="B207" s="19" t="s">
        <v>234</v>
      </c>
      <c r="C207" s="19" t="s">
        <v>29</v>
      </c>
      <c r="D207" s="20" t="s">
        <v>30</v>
      </c>
      <c r="E207" s="25">
        <f>'[1]Приложение 6 (5)'!G164</f>
        <v>50</v>
      </c>
      <c r="F207" s="25">
        <f>'[1]Приложение 6 (5)'!H164</f>
        <v>0</v>
      </c>
      <c r="G207" s="67">
        <f t="shared" si="11"/>
        <v>0</v>
      </c>
    </row>
    <row r="208" spans="1:7" ht="51" x14ac:dyDescent="0.2">
      <c r="A208" s="19" t="s">
        <v>207</v>
      </c>
      <c r="B208" s="19" t="s">
        <v>236</v>
      </c>
      <c r="C208" s="19"/>
      <c r="D208" s="20" t="s">
        <v>237</v>
      </c>
      <c r="E208" s="21">
        <f t="shared" ref="E208:F211" si="12">E209</f>
        <v>1000</v>
      </c>
      <c r="F208" s="21">
        <f t="shared" si="12"/>
        <v>1000</v>
      </c>
      <c r="G208" s="67">
        <f t="shared" si="11"/>
        <v>100</v>
      </c>
    </row>
    <row r="209" spans="1:7" x14ac:dyDescent="0.2">
      <c r="A209" s="19" t="s">
        <v>207</v>
      </c>
      <c r="B209" s="19" t="s">
        <v>238</v>
      </c>
      <c r="C209" s="19"/>
      <c r="D209" s="20" t="s">
        <v>239</v>
      </c>
      <c r="E209" s="21">
        <f t="shared" si="12"/>
        <v>1000</v>
      </c>
      <c r="F209" s="21">
        <f t="shared" si="12"/>
        <v>1000</v>
      </c>
      <c r="G209" s="67">
        <f t="shared" si="11"/>
        <v>100</v>
      </c>
    </row>
    <row r="210" spans="1:7" ht="38.25" x14ac:dyDescent="0.2">
      <c r="A210" s="19" t="s">
        <v>207</v>
      </c>
      <c r="B210" s="28" t="s">
        <v>240</v>
      </c>
      <c r="C210" s="19"/>
      <c r="D210" s="20" t="s">
        <v>241</v>
      </c>
      <c r="E210" s="26">
        <f t="shared" si="12"/>
        <v>1000</v>
      </c>
      <c r="F210" s="26">
        <f t="shared" si="12"/>
        <v>1000</v>
      </c>
      <c r="G210" s="67">
        <f t="shared" si="11"/>
        <v>100</v>
      </c>
    </row>
    <row r="211" spans="1:7" ht="25.5" x14ac:dyDescent="0.2">
      <c r="A211" s="19" t="s">
        <v>207</v>
      </c>
      <c r="B211" s="28" t="s">
        <v>242</v>
      </c>
      <c r="C211" s="19"/>
      <c r="D211" s="20" t="s">
        <v>243</v>
      </c>
      <c r="E211" s="21">
        <f t="shared" si="12"/>
        <v>1000</v>
      </c>
      <c r="F211" s="21">
        <f t="shared" si="12"/>
        <v>1000</v>
      </c>
      <c r="G211" s="67">
        <f t="shared" si="11"/>
        <v>100</v>
      </c>
    </row>
    <row r="212" spans="1:7" ht="38.25" x14ac:dyDescent="0.2">
      <c r="A212" s="19" t="s">
        <v>207</v>
      </c>
      <c r="B212" s="28" t="s">
        <v>242</v>
      </c>
      <c r="C212" s="19" t="s">
        <v>177</v>
      </c>
      <c r="D212" s="22" t="s">
        <v>178</v>
      </c>
      <c r="E212" s="21">
        <f>'[1]Приложение 6 (5)'!G169</f>
        <v>1000</v>
      </c>
      <c r="F212" s="21">
        <f>'[1]Приложение 6 (5)'!H169</f>
        <v>1000</v>
      </c>
      <c r="G212" s="67">
        <f t="shared" si="11"/>
        <v>100</v>
      </c>
    </row>
    <row r="213" spans="1:7" x14ac:dyDescent="0.2">
      <c r="A213" s="19" t="s">
        <v>207</v>
      </c>
      <c r="B213" s="19" t="s">
        <v>15</v>
      </c>
      <c r="C213" s="19"/>
      <c r="D213" s="20" t="s">
        <v>16</v>
      </c>
      <c r="E213" s="21">
        <f>E214</f>
        <v>17038.300000000003</v>
      </c>
      <c r="F213" s="21">
        <f>F214</f>
        <v>3982.63</v>
      </c>
      <c r="G213" s="67">
        <f t="shared" si="11"/>
        <v>23.374573754423853</v>
      </c>
    </row>
    <row r="214" spans="1:7" ht="25.5" x14ac:dyDescent="0.2">
      <c r="A214" s="19" t="s">
        <v>207</v>
      </c>
      <c r="B214" s="28" t="s">
        <v>244</v>
      </c>
      <c r="C214" s="19"/>
      <c r="D214" s="20" t="s">
        <v>245</v>
      </c>
      <c r="E214" s="21">
        <f>E215+E216</f>
        <v>17038.300000000003</v>
      </c>
      <c r="F214" s="21">
        <f>F215+F216</f>
        <v>3982.63</v>
      </c>
      <c r="G214" s="67">
        <f t="shared" si="11"/>
        <v>23.374573754423853</v>
      </c>
    </row>
    <row r="215" spans="1:7" x14ac:dyDescent="0.2">
      <c r="A215" s="19" t="s">
        <v>207</v>
      </c>
      <c r="B215" s="28" t="s">
        <v>244</v>
      </c>
      <c r="C215" s="19" t="s">
        <v>94</v>
      </c>
      <c r="D215" s="22" t="s">
        <v>95</v>
      </c>
      <c r="E215" s="21">
        <f>'[1]Приложение 6 (5)'!G172</f>
        <v>12204.500000000002</v>
      </c>
      <c r="F215" s="21">
        <f>'[1]Приложение 6 (5)'!H172</f>
        <v>3761.14</v>
      </c>
      <c r="G215" s="67">
        <f t="shared" si="11"/>
        <v>30.817649227743861</v>
      </c>
    </row>
    <row r="216" spans="1:7" ht="25.5" x14ac:dyDescent="0.2">
      <c r="A216" s="19" t="s">
        <v>207</v>
      </c>
      <c r="B216" s="28" t="s">
        <v>244</v>
      </c>
      <c r="C216" s="19" t="s">
        <v>29</v>
      </c>
      <c r="D216" s="20" t="s">
        <v>30</v>
      </c>
      <c r="E216" s="21">
        <f>'[1]Приложение 6 (5)'!G173</f>
        <v>4833.8</v>
      </c>
      <c r="F216" s="21">
        <f>'[1]Приложение 6 (5)'!H173</f>
        <v>221.49</v>
      </c>
      <c r="G216" s="67">
        <f t="shared" si="11"/>
        <v>4.5821093135835165</v>
      </c>
    </row>
    <row r="217" spans="1:7" x14ac:dyDescent="0.2">
      <c r="A217" s="14" t="s">
        <v>246</v>
      </c>
      <c r="B217" s="14"/>
      <c r="C217" s="14"/>
      <c r="D217" s="15" t="s">
        <v>247</v>
      </c>
      <c r="E217" s="16">
        <f>E218+E228+E245+E259</f>
        <v>195599.87</v>
      </c>
      <c r="F217" s="16">
        <f>F218+F228+F245+F259</f>
        <v>64990.429999999993</v>
      </c>
      <c r="G217" s="68">
        <f t="shared" si="11"/>
        <v>33.226213289405557</v>
      </c>
    </row>
    <row r="218" spans="1:7" x14ac:dyDescent="0.2">
      <c r="A218" s="14" t="s">
        <v>248</v>
      </c>
      <c r="B218" s="14"/>
      <c r="C218" s="14"/>
      <c r="D218" s="15" t="s">
        <v>249</v>
      </c>
      <c r="E218" s="16">
        <f>E225+E219</f>
        <v>27393.55</v>
      </c>
      <c r="F218" s="16">
        <f>F225+F219</f>
        <v>9448.369999999999</v>
      </c>
      <c r="G218" s="68">
        <f t="shared" si="11"/>
        <v>34.49122147366807</v>
      </c>
    </row>
    <row r="219" spans="1:7" x14ac:dyDescent="0.2">
      <c r="A219" s="19" t="s">
        <v>248</v>
      </c>
      <c r="B219" s="19" t="s">
        <v>15</v>
      </c>
      <c r="C219" s="19"/>
      <c r="D219" s="20" t="s">
        <v>16</v>
      </c>
      <c r="E219" s="21">
        <f>E220+E222</f>
        <v>26647.25</v>
      </c>
      <c r="F219" s="21">
        <f>F220+F222</f>
        <v>9119.41</v>
      </c>
      <c r="G219" s="67">
        <f t="shared" si="11"/>
        <v>34.222705907739069</v>
      </c>
    </row>
    <row r="220" spans="1:7" ht="25.5" x14ac:dyDescent="0.2">
      <c r="A220" s="19" t="s">
        <v>248</v>
      </c>
      <c r="B220" s="19" t="s">
        <v>250</v>
      </c>
      <c r="C220" s="44"/>
      <c r="D220" s="45" t="s">
        <v>251</v>
      </c>
      <c r="E220" s="21">
        <f>E221</f>
        <v>23694.6</v>
      </c>
      <c r="F220" s="21">
        <f>F221</f>
        <v>9119.41</v>
      </c>
      <c r="G220" s="67">
        <f t="shared" si="11"/>
        <v>38.487292463261674</v>
      </c>
    </row>
    <row r="221" spans="1:7" x14ac:dyDescent="0.2">
      <c r="A221" s="19" t="s">
        <v>248</v>
      </c>
      <c r="B221" s="19" t="s">
        <v>250</v>
      </c>
      <c r="C221" s="19" t="s">
        <v>252</v>
      </c>
      <c r="D221" s="20" t="s">
        <v>253</v>
      </c>
      <c r="E221" s="21">
        <f>'[1]Приложение 6 (5)'!G178</f>
        <v>23694.6</v>
      </c>
      <c r="F221" s="21">
        <f>'[1]Приложение 6 (5)'!H178</f>
        <v>9119.41</v>
      </c>
      <c r="G221" s="67">
        <f t="shared" si="11"/>
        <v>38.487292463261674</v>
      </c>
    </row>
    <row r="222" spans="1:7" x14ac:dyDescent="0.2">
      <c r="A222" s="19" t="s">
        <v>248</v>
      </c>
      <c r="B222" s="19" t="s">
        <v>254</v>
      </c>
      <c r="C222" s="19"/>
      <c r="D222" s="20" t="s">
        <v>255</v>
      </c>
      <c r="E222" s="46">
        <f>E223</f>
        <v>2952.65</v>
      </c>
      <c r="F222" s="46">
        <f>F223</f>
        <v>0</v>
      </c>
      <c r="G222" s="67">
        <f t="shared" si="11"/>
        <v>0</v>
      </c>
    </row>
    <row r="223" spans="1:7" ht="38.25" x14ac:dyDescent="0.2">
      <c r="A223" s="19" t="s">
        <v>248</v>
      </c>
      <c r="B223" s="19" t="s">
        <v>256</v>
      </c>
      <c r="C223" s="19"/>
      <c r="D223" s="20" t="s">
        <v>257</v>
      </c>
      <c r="E223" s="46">
        <f>E224</f>
        <v>2952.65</v>
      </c>
      <c r="F223" s="46">
        <f>F224</f>
        <v>0</v>
      </c>
      <c r="G223" s="67">
        <f t="shared" si="11"/>
        <v>0</v>
      </c>
    </row>
    <row r="224" spans="1:7" ht="38.25" x14ac:dyDescent="0.2">
      <c r="A224" s="19" t="s">
        <v>248</v>
      </c>
      <c r="B224" s="19" t="s">
        <v>256</v>
      </c>
      <c r="C224" s="19" t="s">
        <v>258</v>
      </c>
      <c r="D224" s="20" t="s">
        <v>259</v>
      </c>
      <c r="E224" s="46">
        <f>'[1]Приложение 6 (5)'!G181</f>
        <v>2952.65</v>
      </c>
      <c r="F224" s="46">
        <f>'[1]Приложение 6 (5)'!H181</f>
        <v>0</v>
      </c>
      <c r="G224" s="67">
        <f t="shared" si="11"/>
        <v>0</v>
      </c>
    </row>
    <row r="225" spans="1:7" ht="38.25" x14ac:dyDescent="0.2">
      <c r="A225" s="47" t="s">
        <v>248</v>
      </c>
      <c r="B225" s="48" t="s">
        <v>73</v>
      </c>
      <c r="C225" s="48"/>
      <c r="D225" s="22" t="s">
        <v>74</v>
      </c>
      <c r="E225" s="46">
        <f>E226</f>
        <v>746.3</v>
      </c>
      <c r="F225" s="46">
        <f>F226</f>
        <v>328.96</v>
      </c>
      <c r="G225" s="67">
        <f t="shared" si="11"/>
        <v>44.07878869087498</v>
      </c>
    </row>
    <row r="226" spans="1:7" ht="25.5" x14ac:dyDescent="0.2">
      <c r="A226" s="19" t="s">
        <v>248</v>
      </c>
      <c r="B226" s="28" t="s">
        <v>260</v>
      </c>
      <c r="C226" s="49"/>
      <c r="D226" s="50" t="s">
        <v>261</v>
      </c>
      <c r="E226" s="39">
        <f>E227</f>
        <v>746.3</v>
      </c>
      <c r="F226" s="39">
        <f>F227</f>
        <v>328.96</v>
      </c>
      <c r="G226" s="67">
        <f t="shared" si="11"/>
        <v>44.07878869087498</v>
      </c>
    </row>
    <row r="227" spans="1:7" ht="25.5" x14ac:dyDescent="0.2">
      <c r="A227" s="19" t="s">
        <v>248</v>
      </c>
      <c r="B227" s="28" t="s">
        <v>260</v>
      </c>
      <c r="C227" s="49">
        <v>240</v>
      </c>
      <c r="D227" s="50" t="s">
        <v>30</v>
      </c>
      <c r="E227" s="39">
        <f>'[1]Приложение 6 (5)'!G321</f>
        <v>746.3</v>
      </c>
      <c r="F227" s="39">
        <f>'[1]Приложение 6 (5)'!H321</f>
        <v>328.96</v>
      </c>
      <c r="G227" s="67">
        <f t="shared" si="11"/>
        <v>44.07878869087498</v>
      </c>
    </row>
    <row r="228" spans="1:7" x14ac:dyDescent="0.2">
      <c r="A228" s="14" t="s">
        <v>262</v>
      </c>
      <c r="B228" s="14"/>
      <c r="C228" s="14"/>
      <c r="D228" s="23" t="s">
        <v>263</v>
      </c>
      <c r="E228" s="16">
        <f>E233+E229+E238</f>
        <v>78083.11</v>
      </c>
      <c r="F228" s="16">
        <f>F233+F229+F238</f>
        <v>31083.11</v>
      </c>
      <c r="G228" s="68">
        <f t="shared" si="11"/>
        <v>39.807725383889036</v>
      </c>
    </row>
    <row r="229" spans="1:7" ht="38.25" x14ac:dyDescent="0.2">
      <c r="A229" s="18" t="s">
        <v>262</v>
      </c>
      <c r="B229" s="19" t="s">
        <v>264</v>
      </c>
      <c r="C229" s="19"/>
      <c r="D229" s="20" t="s">
        <v>265</v>
      </c>
      <c r="E229" s="51">
        <f t="shared" ref="E229:F231" si="13">E230</f>
        <v>25500</v>
      </c>
      <c r="F229" s="51">
        <f t="shared" si="13"/>
        <v>745</v>
      </c>
      <c r="G229" s="67">
        <f t="shared" si="11"/>
        <v>2.9215686274509807</v>
      </c>
    </row>
    <row r="230" spans="1:7" ht="25.5" x14ac:dyDescent="0.2">
      <c r="A230" s="18" t="s">
        <v>262</v>
      </c>
      <c r="B230" s="19" t="s">
        <v>266</v>
      </c>
      <c r="C230" s="19"/>
      <c r="D230" s="20" t="s">
        <v>267</v>
      </c>
      <c r="E230" s="25">
        <f t="shared" si="13"/>
        <v>25500</v>
      </c>
      <c r="F230" s="25">
        <f t="shared" si="13"/>
        <v>745</v>
      </c>
      <c r="G230" s="67">
        <f t="shared" si="11"/>
        <v>2.9215686274509807</v>
      </c>
    </row>
    <row r="231" spans="1:7" ht="25.5" x14ac:dyDescent="0.2">
      <c r="A231" s="18" t="s">
        <v>262</v>
      </c>
      <c r="B231" s="19" t="s">
        <v>268</v>
      </c>
      <c r="C231" s="14"/>
      <c r="D231" s="24" t="s">
        <v>269</v>
      </c>
      <c r="E231" s="25">
        <f t="shared" si="13"/>
        <v>25500</v>
      </c>
      <c r="F231" s="25">
        <f t="shared" si="13"/>
        <v>745</v>
      </c>
      <c r="G231" s="67">
        <f t="shared" si="11"/>
        <v>2.9215686274509807</v>
      </c>
    </row>
    <row r="232" spans="1:7" x14ac:dyDescent="0.2">
      <c r="A232" s="18" t="s">
        <v>262</v>
      </c>
      <c r="B232" s="19" t="s">
        <v>268</v>
      </c>
      <c r="C232" s="19" t="s">
        <v>252</v>
      </c>
      <c r="D232" s="20" t="s">
        <v>253</v>
      </c>
      <c r="E232" s="25">
        <f>'[1]Приложение 6 (5)'!G186</f>
        <v>25500</v>
      </c>
      <c r="F232" s="25">
        <f>'[1]Приложение 6 (5)'!H186</f>
        <v>745</v>
      </c>
      <c r="G232" s="67">
        <f t="shared" si="11"/>
        <v>2.9215686274509807</v>
      </c>
    </row>
    <row r="233" spans="1:7" ht="25.5" x14ac:dyDescent="0.2">
      <c r="A233" s="18" t="s">
        <v>262</v>
      </c>
      <c r="B233" s="19" t="s">
        <v>270</v>
      </c>
      <c r="C233" s="19"/>
      <c r="D233" s="20" t="s">
        <v>271</v>
      </c>
      <c r="E233" s="21">
        <f>E234</f>
        <v>22000.000000000004</v>
      </c>
      <c r="F233" s="21">
        <f>F234</f>
        <v>0</v>
      </c>
      <c r="G233" s="67">
        <f t="shared" si="11"/>
        <v>0</v>
      </c>
    </row>
    <row r="234" spans="1:7" ht="25.5" x14ac:dyDescent="0.2">
      <c r="A234" s="19" t="s">
        <v>262</v>
      </c>
      <c r="B234" s="19" t="s">
        <v>272</v>
      </c>
      <c r="C234" s="19"/>
      <c r="D234" s="27" t="s">
        <v>273</v>
      </c>
      <c r="E234" s="26">
        <f>E235</f>
        <v>22000.000000000004</v>
      </c>
      <c r="F234" s="26">
        <f>F235</f>
        <v>0</v>
      </c>
      <c r="G234" s="67">
        <f t="shared" si="11"/>
        <v>0</v>
      </c>
    </row>
    <row r="235" spans="1:7" x14ac:dyDescent="0.2">
      <c r="A235" s="19" t="s">
        <v>262</v>
      </c>
      <c r="B235" s="19" t="s">
        <v>274</v>
      </c>
      <c r="C235" s="19"/>
      <c r="D235" s="62" t="s">
        <v>275</v>
      </c>
      <c r="E235" s="21">
        <f>E237+E236</f>
        <v>22000.000000000004</v>
      </c>
      <c r="F235" s="21">
        <f>F237+F236</f>
        <v>0</v>
      </c>
      <c r="G235" s="67">
        <f t="shared" si="11"/>
        <v>0</v>
      </c>
    </row>
    <row r="236" spans="1:7" ht="25.5" x14ac:dyDescent="0.2">
      <c r="A236" s="19" t="s">
        <v>262</v>
      </c>
      <c r="B236" s="19" t="s">
        <v>274</v>
      </c>
      <c r="C236" s="19" t="s">
        <v>29</v>
      </c>
      <c r="D236" s="20" t="s">
        <v>30</v>
      </c>
      <c r="E236" s="21">
        <f>'[1]Приложение 6 (5)'!G190</f>
        <v>1609.4</v>
      </c>
      <c r="F236" s="21">
        <f>'[1]Приложение 6 (5)'!H190</f>
        <v>0</v>
      </c>
      <c r="G236" s="67">
        <f t="shared" si="11"/>
        <v>0</v>
      </c>
    </row>
    <row r="237" spans="1:7" x14ac:dyDescent="0.2">
      <c r="A237" s="19" t="s">
        <v>262</v>
      </c>
      <c r="B237" s="19" t="s">
        <v>274</v>
      </c>
      <c r="C237" s="19" t="s">
        <v>252</v>
      </c>
      <c r="D237" s="20" t="s">
        <v>253</v>
      </c>
      <c r="E237" s="21">
        <f>'[1]Приложение 6 (5)'!G191</f>
        <v>20390.600000000002</v>
      </c>
      <c r="F237" s="21">
        <f>'[1]Приложение 6 (5)'!H191</f>
        <v>0</v>
      </c>
      <c r="G237" s="67">
        <f t="shared" si="11"/>
        <v>0</v>
      </c>
    </row>
    <row r="238" spans="1:7" x14ac:dyDescent="0.2">
      <c r="A238" s="19" t="s">
        <v>262</v>
      </c>
      <c r="B238" s="19" t="s">
        <v>15</v>
      </c>
      <c r="C238" s="19"/>
      <c r="D238" s="20" t="s">
        <v>16</v>
      </c>
      <c r="E238" s="25">
        <f>E243+E239+E241</f>
        <v>30583.11</v>
      </c>
      <c r="F238" s="25">
        <f>F243+F239+F241</f>
        <v>30338.11</v>
      </c>
      <c r="G238" s="67">
        <f t="shared" si="11"/>
        <v>99.198904231780219</v>
      </c>
    </row>
    <row r="239" spans="1:7" ht="25.5" x14ac:dyDescent="0.2">
      <c r="A239" s="19" t="s">
        <v>262</v>
      </c>
      <c r="B239" s="19" t="s">
        <v>276</v>
      </c>
      <c r="C239" s="19"/>
      <c r="D239" s="20" t="s">
        <v>277</v>
      </c>
      <c r="E239" s="25">
        <f>E240</f>
        <v>245</v>
      </c>
      <c r="F239" s="25">
        <f>F240</f>
        <v>0</v>
      </c>
      <c r="G239" s="67">
        <f t="shared" si="11"/>
        <v>0</v>
      </c>
    </row>
    <row r="240" spans="1:7" ht="25.5" x14ac:dyDescent="0.2">
      <c r="A240" s="19" t="s">
        <v>262</v>
      </c>
      <c r="B240" s="19" t="s">
        <v>276</v>
      </c>
      <c r="C240" s="19" t="s">
        <v>29</v>
      </c>
      <c r="D240" s="20" t="s">
        <v>30</v>
      </c>
      <c r="E240" s="25">
        <f>'[1]Приложение 6 (5)'!G194</f>
        <v>245</v>
      </c>
      <c r="F240" s="25">
        <f>'[1]Приложение 6 (5)'!H194</f>
        <v>0</v>
      </c>
      <c r="G240" s="67">
        <f t="shared" si="11"/>
        <v>0</v>
      </c>
    </row>
    <row r="241" spans="1:7" ht="38.25" x14ac:dyDescent="0.2">
      <c r="A241" s="19" t="s">
        <v>262</v>
      </c>
      <c r="B241" s="19" t="s">
        <v>278</v>
      </c>
      <c r="C241" s="19"/>
      <c r="D241" s="20" t="s">
        <v>279</v>
      </c>
      <c r="E241" s="39">
        <f>E242</f>
        <v>338.11</v>
      </c>
      <c r="F241" s="39">
        <f>F242</f>
        <v>338.11</v>
      </c>
      <c r="G241" s="67">
        <f t="shared" si="11"/>
        <v>100</v>
      </c>
    </row>
    <row r="242" spans="1:7" ht="25.5" x14ac:dyDescent="0.2">
      <c r="A242" s="19" t="s">
        <v>262</v>
      </c>
      <c r="B242" s="19" t="s">
        <v>278</v>
      </c>
      <c r="C242" s="19" t="s">
        <v>29</v>
      </c>
      <c r="D242" s="20" t="s">
        <v>30</v>
      </c>
      <c r="E242" s="39">
        <f>'[1]Приложение 6 (5)'!G196</f>
        <v>338.11</v>
      </c>
      <c r="F242" s="39">
        <f>'[1]Приложение 6 (5)'!H196</f>
        <v>338.11</v>
      </c>
      <c r="G242" s="67">
        <f t="shared" si="11"/>
        <v>100</v>
      </c>
    </row>
    <row r="243" spans="1:7" ht="38.25" x14ac:dyDescent="0.2">
      <c r="A243" s="19" t="s">
        <v>262</v>
      </c>
      <c r="B243" s="19" t="s">
        <v>280</v>
      </c>
      <c r="C243" s="19"/>
      <c r="D243" s="20" t="s">
        <v>281</v>
      </c>
      <c r="E243" s="25">
        <f>E244</f>
        <v>30000</v>
      </c>
      <c r="F243" s="25">
        <f>F244</f>
        <v>30000</v>
      </c>
      <c r="G243" s="67">
        <f t="shared" si="11"/>
        <v>100</v>
      </c>
    </row>
    <row r="244" spans="1:7" ht="38.25" x14ac:dyDescent="0.2">
      <c r="A244" s="19" t="s">
        <v>262</v>
      </c>
      <c r="B244" s="19" t="s">
        <v>280</v>
      </c>
      <c r="C244" s="19" t="s">
        <v>258</v>
      </c>
      <c r="D244" s="20" t="s">
        <v>259</v>
      </c>
      <c r="E244" s="25">
        <f>'[1]Приложение 6 (5)'!G198</f>
        <v>30000</v>
      </c>
      <c r="F244" s="25">
        <f>'[1]Приложение 6 (5)'!H198</f>
        <v>30000</v>
      </c>
      <c r="G244" s="67">
        <f t="shared" si="11"/>
        <v>100</v>
      </c>
    </row>
    <row r="245" spans="1:7" x14ac:dyDescent="0.2">
      <c r="A245" s="14" t="s">
        <v>282</v>
      </c>
      <c r="B245" s="35"/>
      <c r="C245" s="35"/>
      <c r="D245" s="15" t="s">
        <v>283</v>
      </c>
      <c r="E245" s="16">
        <f>E246+E255</f>
        <v>43923.100000000006</v>
      </c>
      <c r="F245" s="16">
        <f>F246+F255</f>
        <v>6178.34</v>
      </c>
      <c r="G245" s="68">
        <f t="shared" si="11"/>
        <v>14.066265814571373</v>
      </c>
    </row>
    <row r="246" spans="1:7" x14ac:dyDescent="0.2">
      <c r="A246" s="18" t="s">
        <v>282</v>
      </c>
      <c r="B246" s="19" t="s">
        <v>15</v>
      </c>
      <c r="C246" s="19"/>
      <c r="D246" s="20" t="s">
        <v>16</v>
      </c>
      <c r="E246" s="21">
        <f>E247</f>
        <v>13946.2</v>
      </c>
      <c r="F246" s="21">
        <f>F247</f>
        <v>6120.34</v>
      </c>
      <c r="G246" s="67">
        <f t="shared" si="11"/>
        <v>43.885359452754152</v>
      </c>
    </row>
    <row r="247" spans="1:7" ht="38.25" x14ac:dyDescent="0.2">
      <c r="A247" s="18" t="s">
        <v>282</v>
      </c>
      <c r="B247" s="19" t="s">
        <v>284</v>
      </c>
      <c r="C247" s="19"/>
      <c r="D247" s="27" t="s">
        <v>285</v>
      </c>
      <c r="E247" s="26">
        <f>E250+E253+E248</f>
        <v>13946.2</v>
      </c>
      <c r="F247" s="26">
        <f>F250+F253+F248</f>
        <v>6120.34</v>
      </c>
      <c r="G247" s="67">
        <f t="shared" si="11"/>
        <v>43.885359452754152</v>
      </c>
    </row>
    <row r="248" spans="1:7" ht="25.5" x14ac:dyDescent="0.2">
      <c r="A248" s="19" t="s">
        <v>282</v>
      </c>
      <c r="B248" s="19" t="s">
        <v>286</v>
      </c>
      <c r="C248" s="19"/>
      <c r="D248" s="27" t="s">
        <v>287</v>
      </c>
      <c r="E248" s="25">
        <f>E249</f>
        <v>5946.2000000000007</v>
      </c>
      <c r="F248" s="25">
        <f>F249</f>
        <v>2100.42</v>
      </c>
      <c r="G248" s="67">
        <f t="shared" si="11"/>
        <v>35.323736167636469</v>
      </c>
    </row>
    <row r="249" spans="1:7" ht="25.5" x14ac:dyDescent="0.2">
      <c r="A249" s="19" t="s">
        <v>282</v>
      </c>
      <c r="B249" s="19" t="s">
        <v>286</v>
      </c>
      <c r="C249" s="19" t="s">
        <v>29</v>
      </c>
      <c r="D249" s="20" t="s">
        <v>30</v>
      </c>
      <c r="E249" s="25">
        <f>'[1]Приложение 6 (5)'!G203</f>
        <v>5946.2000000000007</v>
      </c>
      <c r="F249" s="25">
        <f>'[1]Приложение 6 (5)'!H203</f>
        <v>2100.42</v>
      </c>
      <c r="G249" s="67">
        <f t="shared" si="11"/>
        <v>35.323736167636469</v>
      </c>
    </row>
    <row r="250" spans="1:7" x14ac:dyDescent="0.2">
      <c r="A250" s="19" t="s">
        <v>282</v>
      </c>
      <c r="B250" s="19" t="s">
        <v>288</v>
      </c>
      <c r="C250" s="19"/>
      <c r="D250" s="20" t="s">
        <v>289</v>
      </c>
      <c r="E250" s="21">
        <f>E251+E252</f>
        <v>7000</v>
      </c>
      <c r="F250" s="21">
        <f>F251+F252</f>
        <v>3471.44</v>
      </c>
      <c r="G250" s="67">
        <f t="shared" si="11"/>
        <v>49.592000000000006</v>
      </c>
    </row>
    <row r="251" spans="1:7" ht="25.5" x14ac:dyDescent="0.2">
      <c r="A251" s="19" t="s">
        <v>282</v>
      </c>
      <c r="B251" s="19" t="s">
        <v>288</v>
      </c>
      <c r="C251" s="19" t="s">
        <v>29</v>
      </c>
      <c r="D251" s="20" t="s">
        <v>30</v>
      </c>
      <c r="E251" s="21">
        <f>'[1]Приложение 6 (5)'!G205</f>
        <v>6000</v>
      </c>
      <c r="F251" s="21">
        <f>'[1]Приложение 6 (5)'!H205</f>
        <v>3248.87</v>
      </c>
      <c r="G251" s="67">
        <f t="shared" si="11"/>
        <v>54.147833333333331</v>
      </c>
    </row>
    <row r="252" spans="1:7" ht="38.25" x14ac:dyDescent="0.2">
      <c r="A252" s="19" t="s">
        <v>282</v>
      </c>
      <c r="B252" s="19" t="s">
        <v>288</v>
      </c>
      <c r="C252" s="19" t="s">
        <v>177</v>
      </c>
      <c r="D252" s="22" t="s">
        <v>178</v>
      </c>
      <c r="E252" s="21">
        <f>'[1]Приложение 6 (5)'!G206</f>
        <v>1000</v>
      </c>
      <c r="F252" s="21">
        <f>'[1]Приложение 6 (5)'!H206</f>
        <v>222.57</v>
      </c>
      <c r="G252" s="67">
        <f t="shared" si="11"/>
        <v>22.256999999999998</v>
      </c>
    </row>
    <row r="253" spans="1:7" ht="25.5" x14ac:dyDescent="0.2">
      <c r="A253" s="19" t="s">
        <v>282</v>
      </c>
      <c r="B253" s="19" t="s">
        <v>290</v>
      </c>
      <c r="C253" s="19"/>
      <c r="D253" s="30" t="s">
        <v>291</v>
      </c>
      <c r="E253" s="25">
        <f>E254</f>
        <v>1000</v>
      </c>
      <c r="F253" s="25">
        <f>F254</f>
        <v>548.48</v>
      </c>
      <c r="G253" s="67">
        <f t="shared" si="11"/>
        <v>54.847999999999999</v>
      </c>
    </row>
    <row r="254" spans="1:7" ht="25.5" x14ac:dyDescent="0.2">
      <c r="A254" s="19" t="s">
        <v>282</v>
      </c>
      <c r="B254" s="19" t="s">
        <v>290</v>
      </c>
      <c r="C254" s="19" t="s">
        <v>29</v>
      </c>
      <c r="D254" s="20" t="s">
        <v>30</v>
      </c>
      <c r="E254" s="25">
        <f>'[1]Приложение 6 (5)'!G208</f>
        <v>1000</v>
      </c>
      <c r="F254" s="25">
        <f>'[1]Приложение 6 (5)'!H208</f>
        <v>548.48</v>
      </c>
      <c r="G254" s="67">
        <f t="shared" si="11"/>
        <v>54.847999999999999</v>
      </c>
    </row>
    <row r="255" spans="1:7" ht="25.5" x14ac:dyDescent="0.2">
      <c r="A255" s="19" t="s">
        <v>282</v>
      </c>
      <c r="B255" s="19" t="s">
        <v>292</v>
      </c>
      <c r="C255" s="19"/>
      <c r="D255" s="20" t="s">
        <v>293</v>
      </c>
      <c r="E255" s="21">
        <f t="shared" ref="E255:F257" si="14">E256</f>
        <v>29976.9</v>
      </c>
      <c r="F255" s="21">
        <f t="shared" si="14"/>
        <v>58</v>
      </c>
      <c r="G255" s="67">
        <f t="shared" si="11"/>
        <v>0.19348231471566438</v>
      </c>
    </row>
    <row r="256" spans="1:7" x14ac:dyDescent="0.2">
      <c r="A256" s="19" t="s">
        <v>282</v>
      </c>
      <c r="B256" s="19" t="s">
        <v>294</v>
      </c>
      <c r="C256" s="19"/>
      <c r="D256" s="20" t="s">
        <v>295</v>
      </c>
      <c r="E256" s="21">
        <f t="shared" si="14"/>
        <v>29976.9</v>
      </c>
      <c r="F256" s="21">
        <f t="shared" si="14"/>
        <v>58</v>
      </c>
      <c r="G256" s="67">
        <f t="shared" si="11"/>
        <v>0.19348231471566438</v>
      </c>
    </row>
    <row r="257" spans="1:7" ht="25.5" x14ac:dyDescent="0.2">
      <c r="A257" s="19" t="s">
        <v>282</v>
      </c>
      <c r="B257" s="19" t="s">
        <v>296</v>
      </c>
      <c r="C257" s="19"/>
      <c r="D257" s="20" t="s">
        <v>297</v>
      </c>
      <c r="E257" s="21">
        <f t="shared" si="14"/>
        <v>29976.9</v>
      </c>
      <c r="F257" s="21">
        <f t="shared" si="14"/>
        <v>58</v>
      </c>
      <c r="G257" s="67">
        <f t="shared" si="11"/>
        <v>0.19348231471566438</v>
      </c>
    </row>
    <row r="258" spans="1:7" ht="25.5" x14ac:dyDescent="0.2">
      <c r="A258" s="19" t="s">
        <v>282</v>
      </c>
      <c r="B258" s="19" t="s">
        <v>296</v>
      </c>
      <c r="C258" s="19" t="s">
        <v>29</v>
      </c>
      <c r="D258" s="20" t="s">
        <v>30</v>
      </c>
      <c r="E258" s="21">
        <f>'[1]Приложение 6 (5)'!G212</f>
        <v>29976.9</v>
      </c>
      <c r="F258" s="21">
        <f>'[1]Приложение 6 (5)'!H212</f>
        <v>58</v>
      </c>
      <c r="G258" s="67">
        <f t="shared" si="11"/>
        <v>0.19348231471566438</v>
      </c>
    </row>
    <row r="259" spans="1:7" x14ac:dyDescent="0.2">
      <c r="A259" s="17" t="s">
        <v>298</v>
      </c>
      <c r="B259" s="17"/>
      <c r="C259" s="14"/>
      <c r="D259" s="23" t="s">
        <v>299</v>
      </c>
      <c r="E259" s="16">
        <f>E272+E260</f>
        <v>46200.11</v>
      </c>
      <c r="F259" s="16">
        <f>F272+F260</f>
        <v>18280.61</v>
      </c>
      <c r="G259" s="68">
        <f t="shared" si="11"/>
        <v>39.568325703120621</v>
      </c>
    </row>
    <row r="260" spans="1:7" ht="38.25" x14ac:dyDescent="0.2">
      <c r="A260" s="18" t="s">
        <v>298</v>
      </c>
      <c r="B260" s="18" t="s">
        <v>264</v>
      </c>
      <c r="C260" s="19"/>
      <c r="D260" s="22" t="s">
        <v>265</v>
      </c>
      <c r="E260" s="21">
        <f>E261</f>
        <v>27383.7</v>
      </c>
      <c r="F260" s="21">
        <f>F261</f>
        <v>9871.94</v>
      </c>
      <c r="G260" s="67">
        <f t="shared" si="11"/>
        <v>36.050424157436723</v>
      </c>
    </row>
    <row r="261" spans="1:7" ht="25.5" x14ac:dyDescent="0.2">
      <c r="A261" s="18" t="s">
        <v>298</v>
      </c>
      <c r="B261" s="18" t="s">
        <v>266</v>
      </c>
      <c r="C261" s="19"/>
      <c r="D261" s="22" t="s">
        <v>267</v>
      </c>
      <c r="E261" s="21">
        <f>E262+E265+E270</f>
        <v>27383.7</v>
      </c>
      <c r="F261" s="21">
        <f>F262+F265+F270</f>
        <v>9871.94</v>
      </c>
      <c r="G261" s="67">
        <f t="shared" si="11"/>
        <v>36.050424157436723</v>
      </c>
    </row>
    <row r="262" spans="1:7" x14ac:dyDescent="0.2">
      <c r="A262" s="18" t="s">
        <v>298</v>
      </c>
      <c r="B262" s="19" t="s">
        <v>300</v>
      </c>
      <c r="C262" s="19"/>
      <c r="D262" s="22" t="s">
        <v>301</v>
      </c>
      <c r="E262" s="21">
        <f>E263</f>
        <v>21650</v>
      </c>
      <c r="F262" s="21">
        <f>F263</f>
        <v>6500</v>
      </c>
      <c r="G262" s="67">
        <f t="shared" si="11"/>
        <v>30.023094688221708</v>
      </c>
    </row>
    <row r="263" spans="1:7" ht="25.5" x14ac:dyDescent="0.2">
      <c r="A263" s="18" t="s">
        <v>298</v>
      </c>
      <c r="B263" s="19" t="s">
        <v>302</v>
      </c>
      <c r="C263" s="19"/>
      <c r="D263" s="20" t="s">
        <v>303</v>
      </c>
      <c r="E263" s="25">
        <f>E264</f>
        <v>21650</v>
      </c>
      <c r="F263" s="25">
        <f>F264</f>
        <v>6500</v>
      </c>
      <c r="G263" s="67">
        <f t="shared" si="11"/>
        <v>30.023094688221708</v>
      </c>
    </row>
    <row r="264" spans="1:7" x14ac:dyDescent="0.2">
      <c r="A264" s="18" t="s">
        <v>298</v>
      </c>
      <c r="B264" s="18" t="s">
        <v>302</v>
      </c>
      <c r="C264" s="19" t="s">
        <v>252</v>
      </c>
      <c r="D264" s="20" t="s">
        <v>253</v>
      </c>
      <c r="E264" s="25">
        <f>'[1]Приложение 6 (5)'!G218</f>
        <v>21650</v>
      </c>
      <c r="F264" s="25">
        <f>'[1]Приложение 6 (5)'!H218</f>
        <v>6500</v>
      </c>
      <c r="G264" s="67">
        <f t="shared" si="11"/>
        <v>30.023094688221708</v>
      </c>
    </row>
    <row r="265" spans="1:7" ht="38.25" x14ac:dyDescent="0.2">
      <c r="A265" s="19" t="s">
        <v>298</v>
      </c>
      <c r="B265" s="19" t="s">
        <v>304</v>
      </c>
      <c r="C265" s="19"/>
      <c r="D265" s="52" t="s">
        <v>305</v>
      </c>
      <c r="E265" s="25">
        <f>E266+E268</f>
        <v>1338.1999999999998</v>
      </c>
      <c r="F265" s="25">
        <f>F266+F268</f>
        <v>1174.19</v>
      </c>
      <c r="G265" s="67">
        <f t="shared" si="11"/>
        <v>87.743984456732932</v>
      </c>
    </row>
    <row r="266" spans="1:7" ht="25.5" x14ac:dyDescent="0.2">
      <c r="A266" s="18" t="s">
        <v>298</v>
      </c>
      <c r="B266" s="18" t="s">
        <v>306</v>
      </c>
      <c r="C266" s="19"/>
      <c r="D266" s="53" t="s">
        <v>307</v>
      </c>
      <c r="E266" s="25">
        <f>E267</f>
        <v>629.9</v>
      </c>
      <c r="F266" s="25">
        <f>F267</f>
        <v>629.88</v>
      </c>
      <c r="G266" s="67">
        <f t="shared" si="11"/>
        <v>99.996824892840138</v>
      </c>
    </row>
    <row r="267" spans="1:7" ht="25.5" x14ac:dyDescent="0.2">
      <c r="A267" s="18" t="s">
        <v>298</v>
      </c>
      <c r="B267" s="18" t="s">
        <v>306</v>
      </c>
      <c r="C267" s="19" t="s">
        <v>29</v>
      </c>
      <c r="D267" s="20" t="s">
        <v>30</v>
      </c>
      <c r="E267" s="25">
        <f>'[1]Приложение 6 (5)'!G221</f>
        <v>629.9</v>
      </c>
      <c r="F267" s="25">
        <f>'[1]Приложение 6 (5)'!H221</f>
        <v>629.88</v>
      </c>
      <c r="G267" s="67">
        <f t="shared" si="11"/>
        <v>99.996824892840138</v>
      </c>
    </row>
    <row r="268" spans="1:7" ht="25.5" x14ac:dyDescent="0.2">
      <c r="A268" s="19" t="s">
        <v>298</v>
      </c>
      <c r="B268" s="19" t="s">
        <v>308</v>
      </c>
      <c r="C268" s="19"/>
      <c r="D268" s="52" t="s">
        <v>309</v>
      </c>
      <c r="E268" s="25">
        <f>E269</f>
        <v>708.3</v>
      </c>
      <c r="F268" s="25">
        <f>F269</f>
        <v>544.30999999999995</v>
      </c>
      <c r="G268" s="67">
        <f t="shared" si="11"/>
        <v>76.84738105322603</v>
      </c>
    </row>
    <row r="269" spans="1:7" ht="25.5" x14ac:dyDescent="0.2">
      <c r="A269" s="19" t="s">
        <v>298</v>
      </c>
      <c r="B269" s="19" t="s">
        <v>308</v>
      </c>
      <c r="C269" s="19" t="s">
        <v>29</v>
      </c>
      <c r="D269" s="52" t="s">
        <v>30</v>
      </c>
      <c r="E269" s="25">
        <f>'[1]Приложение 6 (5)'!G223</f>
        <v>708.3</v>
      </c>
      <c r="F269" s="25">
        <f>'[1]Приложение 6 (5)'!H223</f>
        <v>544.30999999999995</v>
      </c>
      <c r="G269" s="67">
        <f t="shared" si="11"/>
        <v>76.84738105322603</v>
      </c>
    </row>
    <row r="270" spans="1:7" ht="51" x14ac:dyDescent="0.2">
      <c r="A270" s="19" t="s">
        <v>298</v>
      </c>
      <c r="B270" s="19" t="s">
        <v>310</v>
      </c>
      <c r="C270" s="19"/>
      <c r="D270" s="52" t="s">
        <v>311</v>
      </c>
      <c r="E270" s="25">
        <f>E271</f>
        <v>4395.5</v>
      </c>
      <c r="F270" s="25">
        <f>F271</f>
        <v>2197.75</v>
      </c>
      <c r="G270" s="67">
        <f t="shared" ref="G270:G333" si="15">F270/E270*100</f>
        <v>50</v>
      </c>
    </row>
    <row r="271" spans="1:7" ht="25.5" x14ac:dyDescent="0.2">
      <c r="A271" s="19" t="s">
        <v>298</v>
      </c>
      <c r="B271" s="19" t="s">
        <v>310</v>
      </c>
      <c r="C271" s="19" t="s">
        <v>29</v>
      </c>
      <c r="D271" s="52" t="s">
        <v>30</v>
      </c>
      <c r="E271" s="25">
        <f>'[1]Приложение 6 (5)'!G225</f>
        <v>4395.5</v>
      </c>
      <c r="F271" s="25">
        <f>'[1]Приложение 6 (5)'!H225</f>
        <v>2197.75</v>
      </c>
      <c r="G271" s="67">
        <f t="shared" si="15"/>
        <v>50</v>
      </c>
    </row>
    <row r="272" spans="1:7" x14ac:dyDescent="0.2">
      <c r="A272" s="18" t="s">
        <v>298</v>
      </c>
      <c r="B272" s="18" t="s">
        <v>15</v>
      </c>
      <c r="C272" s="19"/>
      <c r="D272" s="22" t="s">
        <v>16</v>
      </c>
      <c r="E272" s="21">
        <f>E273+E279</f>
        <v>18816.409999999996</v>
      </c>
      <c r="F272" s="21">
        <f>F273+F279</f>
        <v>8408.67</v>
      </c>
      <c r="G272" s="67">
        <f t="shared" si="15"/>
        <v>44.687961199825054</v>
      </c>
    </row>
    <row r="273" spans="1:7" ht="25.5" x14ac:dyDescent="0.2">
      <c r="A273" s="18" t="s">
        <v>298</v>
      </c>
      <c r="B273" s="18" t="s">
        <v>104</v>
      </c>
      <c r="C273" s="19"/>
      <c r="D273" s="27" t="s">
        <v>91</v>
      </c>
      <c r="E273" s="26">
        <f>E274</f>
        <v>18781.409999999996</v>
      </c>
      <c r="F273" s="26">
        <f>F274</f>
        <v>8408.67</v>
      </c>
      <c r="G273" s="67">
        <f t="shared" si="15"/>
        <v>44.771239220058568</v>
      </c>
    </row>
    <row r="274" spans="1:7" ht="25.5" x14ac:dyDescent="0.2">
      <c r="A274" s="18" t="s">
        <v>298</v>
      </c>
      <c r="B274" s="28" t="s">
        <v>312</v>
      </c>
      <c r="C274" s="19"/>
      <c r="D274" s="54" t="s">
        <v>313</v>
      </c>
      <c r="E274" s="21">
        <f>E275+E276+E278+E277</f>
        <v>18781.409999999996</v>
      </c>
      <c r="F274" s="21">
        <f>F275+F276+F278+F277</f>
        <v>8408.67</v>
      </c>
      <c r="G274" s="67">
        <f t="shared" si="15"/>
        <v>44.771239220058568</v>
      </c>
    </row>
    <row r="275" spans="1:7" x14ac:dyDescent="0.2">
      <c r="A275" s="19" t="s">
        <v>298</v>
      </c>
      <c r="B275" s="28" t="s">
        <v>312</v>
      </c>
      <c r="C275" s="19" t="s">
        <v>94</v>
      </c>
      <c r="D275" s="22" t="s">
        <v>95</v>
      </c>
      <c r="E275" s="21">
        <f>'[1]Приложение 6 (5)'!G229</f>
        <v>14974.649999999998</v>
      </c>
      <c r="F275" s="21">
        <f>'[1]Приложение 6 (5)'!H229</f>
        <v>6402.02</v>
      </c>
      <c r="G275" s="67">
        <f t="shared" si="15"/>
        <v>42.752384863753086</v>
      </c>
    </row>
    <row r="276" spans="1:7" ht="25.5" x14ac:dyDescent="0.2">
      <c r="A276" s="18" t="s">
        <v>298</v>
      </c>
      <c r="B276" s="28" t="s">
        <v>312</v>
      </c>
      <c r="C276" s="19" t="s">
        <v>29</v>
      </c>
      <c r="D276" s="20" t="s">
        <v>30</v>
      </c>
      <c r="E276" s="21">
        <f>'[1]Приложение 6 (5)'!G230</f>
        <v>2500</v>
      </c>
      <c r="F276" s="21">
        <f>'[1]Приложение 6 (5)'!H230</f>
        <v>822.45</v>
      </c>
      <c r="G276" s="67">
        <f t="shared" si="15"/>
        <v>32.897999999999996</v>
      </c>
    </row>
    <row r="277" spans="1:7" x14ac:dyDescent="0.2">
      <c r="A277" s="18" t="s">
        <v>298</v>
      </c>
      <c r="B277" s="28" t="s">
        <v>312</v>
      </c>
      <c r="C277" s="19" t="s">
        <v>102</v>
      </c>
      <c r="D277" s="20" t="s">
        <v>103</v>
      </c>
      <c r="E277" s="21">
        <f>'[1]Приложение 6 (5)'!G231</f>
        <v>1166.76</v>
      </c>
      <c r="F277" s="21">
        <f>'[1]Приложение 6 (5)'!H231</f>
        <v>1166.76</v>
      </c>
      <c r="G277" s="67">
        <f t="shared" si="15"/>
        <v>100</v>
      </c>
    </row>
    <row r="278" spans="1:7" x14ac:dyDescent="0.2">
      <c r="A278" s="18" t="s">
        <v>298</v>
      </c>
      <c r="B278" s="28" t="s">
        <v>312</v>
      </c>
      <c r="C278" s="19" t="s">
        <v>96</v>
      </c>
      <c r="D278" s="22" t="s">
        <v>97</v>
      </c>
      <c r="E278" s="21">
        <f>'[1]Приложение 6 (5)'!G232</f>
        <v>140</v>
      </c>
      <c r="F278" s="21">
        <f>'[1]Приложение 6 (5)'!H232</f>
        <v>17.440000000000001</v>
      </c>
      <c r="G278" s="67">
        <f t="shared" si="15"/>
        <v>12.457142857142859</v>
      </c>
    </row>
    <row r="279" spans="1:7" ht="25.5" x14ac:dyDescent="0.2">
      <c r="A279" s="18" t="s">
        <v>298</v>
      </c>
      <c r="B279" s="28" t="s">
        <v>314</v>
      </c>
      <c r="C279" s="19"/>
      <c r="D279" s="22" t="s">
        <v>315</v>
      </c>
      <c r="E279" s="39">
        <f>E280</f>
        <v>35</v>
      </c>
      <c r="F279" s="39">
        <f>F280</f>
        <v>0</v>
      </c>
      <c r="G279" s="67">
        <f t="shared" si="15"/>
        <v>0</v>
      </c>
    </row>
    <row r="280" spans="1:7" ht="51" x14ac:dyDescent="0.2">
      <c r="A280" s="18" t="s">
        <v>298</v>
      </c>
      <c r="B280" s="28" t="s">
        <v>316</v>
      </c>
      <c r="C280" s="19"/>
      <c r="D280" s="22" t="s">
        <v>317</v>
      </c>
      <c r="E280" s="39">
        <f>E281</f>
        <v>35</v>
      </c>
      <c r="F280" s="39">
        <f>F281</f>
        <v>0</v>
      </c>
      <c r="G280" s="67">
        <f t="shared" si="15"/>
        <v>0</v>
      </c>
    </row>
    <row r="281" spans="1:7" ht="25.5" x14ac:dyDescent="0.2">
      <c r="A281" s="18" t="s">
        <v>298</v>
      </c>
      <c r="B281" s="28" t="s">
        <v>316</v>
      </c>
      <c r="C281" s="19" t="s">
        <v>29</v>
      </c>
      <c r="D281" s="20" t="s">
        <v>30</v>
      </c>
      <c r="E281" s="39">
        <f>'[1]Приложение 6 (5)'!G235</f>
        <v>35</v>
      </c>
      <c r="F281" s="39">
        <f>'[1]Приложение 6 (5)'!H235</f>
        <v>0</v>
      </c>
      <c r="G281" s="67">
        <f t="shared" si="15"/>
        <v>0</v>
      </c>
    </row>
    <row r="282" spans="1:7" x14ac:dyDescent="0.2">
      <c r="A282" s="14" t="s">
        <v>318</v>
      </c>
      <c r="B282" s="44"/>
      <c r="C282" s="44"/>
      <c r="D282" s="15" t="s">
        <v>319</v>
      </c>
      <c r="E282" s="55">
        <f t="shared" ref="E282:F285" si="16">E283</f>
        <v>1657.5</v>
      </c>
      <c r="F282" s="55" t="str">
        <f t="shared" si="16"/>
        <v>458,42</v>
      </c>
      <c r="G282" s="68">
        <f t="shared" si="15"/>
        <v>27.657315233785823</v>
      </c>
    </row>
    <row r="283" spans="1:7" ht="25.5" x14ac:dyDescent="0.2">
      <c r="A283" s="14" t="s">
        <v>320</v>
      </c>
      <c r="B283" s="29"/>
      <c r="C283" s="29"/>
      <c r="D283" s="15" t="s">
        <v>321</v>
      </c>
      <c r="E283" s="55">
        <f t="shared" si="16"/>
        <v>1657.5</v>
      </c>
      <c r="F283" s="55" t="str">
        <f t="shared" si="16"/>
        <v>458,42</v>
      </c>
      <c r="G283" s="68">
        <f t="shared" si="15"/>
        <v>27.657315233785823</v>
      </c>
    </row>
    <row r="284" spans="1:7" x14ac:dyDescent="0.2">
      <c r="A284" s="19" t="s">
        <v>320</v>
      </c>
      <c r="B284" s="19" t="s">
        <v>15</v>
      </c>
      <c r="C284" s="19"/>
      <c r="D284" s="20" t="s">
        <v>16</v>
      </c>
      <c r="E284" s="39">
        <f t="shared" si="16"/>
        <v>1657.5</v>
      </c>
      <c r="F284" s="39" t="str">
        <f t="shared" si="16"/>
        <v>458,42</v>
      </c>
      <c r="G284" s="67">
        <f t="shared" si="15"/>
        <v>27.657315233785823</v>
      </c>
    </row>
    <row r="285" spans="1:7" x14ac:dyDescent="0.2">
      <c r="A285" s="19" t="s">
        <v>320</v>
      </c>
      <c r="B285" s="28" t="s">
        <v>322</v>
      </c>
      <c r="C285" s="19"/>
      <c r="D285" s="24" t="s">
        <v>323</v>
      </c>
      <c r="E285" s="39">
        <f t="shared" si="16"/>
        <v>1657.5</v>
      </c>
      <c r="F285" s="39" t="str">
        <f t="shared" si="16"/>
        <v>458,42</v>
      </c>
      <c r="G285" s="67">
        <f t="shared" si="15"/>
        <v>27.657315233785823</v>
      </c>
    </row>
    <row r="286" spans="1:7" ht="25.5" x14ac:dyDescent="0.2">
      <c r="A286" s="19" t="s">
        <v>320</v>
      </c>
      <c r="B286" s="28" t="s">
        <v>322</v>
      </c>
      <c r="C286" s="19" t="s">
        <v>29</v>
      </c>
      <c r="D286" s="20" t="s">
        <v>30</v>
      </c>
      <c r="E286" s="39">
        <f>'[1]Приложение 6 (5)'!G240</f>
        <v>1657.5</v>
      </c>
      <c r="F286" s="39" t="str">
        <f>'[1]Приложение 6 (5)'!H240</f>
        <v>458,42</v>
      </c>
      <c r="G286" s="67">
        <f t="shared" si="15"/>
        <v>27.657315233785823</v>
      </c>
    </row>
    <row r="287" spans="1:7" x14ac:dyDescent="0.2">
      <c r="A287" s="14" t="s">
        <v>324</v>
      </c>
      <c r="B287" s="14"/>
      <c r="C287" s="14"/>
      <c r="D287" s="15" t="s">
        <v>325</v>
      </c>
      <c r="E287" s="16">
        <f>E288+E297+E331+E357+E385</f>
        <v>592150.49</v>
      </c>
      <c r="F287" s="16">
        <f>F288+F297+F331+F357+F385</f>
        <v>303419.93</v>
      </c>
      <c r="G287" s="68">
        <f t="shared" si="15"/>
        <v>51.240340947788454</v>
      </c>
    </row>
    <row r="288" spans="1:7" x14ac:dyDescent="0.2">
      <c r="A288" s="14" t="s">
        <v>326</v>
      </c>
      <c r="B288" s="14"/>
      <c r="C288" s="14"/>
      <c r="D288" s="15" t="s">
        <v>327</v>
      </c>
      <c r="E288" s="16">
        <f t="shared" ref="E288:F290" si="17">E289</f>
        <v>220525</v>
      </c>
      <c r="F288" s="16">
        <f t="shared" si="17"/>
        <v>109441.06</v>
      </c>
      <c r="G288" s="68">
        <f t="shared" si="15"/>
        <v>49.627507085364471</v>
      </c>
    </row>
    <row r="289" spans="1:7" ht="25.5" x14ac:dyDescent="0.2">
      <c r="A289" s="19" t="s">
        <v>326</v>
      </c>
      <c r="B289" s="19" t="s">
        <v>328</v>
      </c>
      <c r="C289" s="19"/>
      <c r="D289" s="22" t="s">
        <v>329</v>
      </c>
      <c r="E289" s="21">
        <f>E290</f>
        <v>220525</v>
      </c>
      <c r="F289" s="21">
        <f>F290</f>
        <v>109441.06</v>
      </c>
      <c r="G289" s="67">
        <f t="shared" si="15"/>
        <v>49.627507085364471</v>
      </c>
    </row>
    <row r="290" spans="1:7" ht="25.5" x14ac:dyDescent="0.2">
      <c r="A290" s="19" t="s">
        <v>326</v>
      </c>
      <c r="B290" s="19" t="s">
        <v>330</v>
      </c>
      <c r="C290" s="19"/>
      <c r="D290" s="22" t="s">
        <v>331</v>
      </c>
      <c r="E290" s="21">
        <f t="shared" si="17"/>
        <v>220525</v>
      </c>
      <c r="F290" s="21">
        <f t="shared" si="17"/>
        <v>109441.06</v>
      </c>
      <c r="G290" s="67">
        <f t="shared" si="15"/>
        <v>49.627507085364471</v>
      </c>
    </row>
    <row r="291" spans="1:7" x14ac:dyDescent="0.2">
      <c r="A291" s="19" t="s">
        <v>326</v>
      </c>
      <c r="B291" s="19" t="s">
        <v>332</v>
      </c>
      <c r="C291" s="19"/>
      <c r="D291" s="27" t="s">
        <v>333</v>
      </c>
      <c r="E291" s="26">
        <f>E292+E295</f>
        <v>220525</v>
      </c>
      <c r="F291" s="26">
        <f>F292+F295</f>
        <v>109441.06</v>
      </c>
      <c r="G291" s="67">
        <f t="shared" si="15"/>
        <v>49.627507085364471</v>
      </c>
    </row>
    <row r="292" spans="1:7" ht="38.25" x14ac:dyDescent="0.2">
      <c r="A292" s="19" t="s">
        <v>326</v>
      </c>
      <c r="B292" s="19" t="s">
        <v>334</v>
      </c>
      <c r="C292" s="19"/>
      <c r="D292" s="22" t="s">
        <v>335</v>
      </c>
      <c r="E292" s="21">
        <f>E293+E294</f>
        <v>69103.100000000006</v>
      </c>
      <c r="F292" s="21">
        <f>F293+F294</f>
        <v>32431.23</v>
      </c>
      <c r="G292" s="67">
        <f t="shared" si="15"/>
        <v>46.931657190487833</v>
      </c>
    </row>
    <row r="293" spans="1:7" x14ac:dyDescent="0.2">
      <c r="A293" s="19" t="s">
        <v>326</v>
      </c>
      <c r="B293" s="19" t="s">
        <v>334</v>
      </c>
      <c r="C293" s="19" t="s">
        <v>222</v>
      </c>
      <c r="D293" s="22" t="s">
        <v>223</v>
      </c>
      <c r="E293" s="21">
        <f>'[1]Приложение 6 (5)'!G329</f>
        <v>2600</v>
      </c>
      <c r="F293" s="21">
        <f>'[1]Приложение 6 (5)'!H329</f>
        <v>1300</v>
      </c>
      <c r="G293" s="67">
        <f t="shared" si="15"/>
        <v>50</v>
      </c>
    </row>
    <row r="294" spans="1:7" x14ac:dyDescent="0.2">
      <c r="A294" s="19" t="s">
        <v>326</v>
      </c>
      <c r="B294" s="19" t="s">
        <v>334</v>
      </c>
      <c r="C294" s="19" t="s">
        <v>336</v>
      </c>
      <c r="D294" s="20" t="s">
        <v>337</v>
      </c>
      <c r="E294" s="21">
        <f>'[1]Приложение 6 (5)'!G330</f>
        <v>66503.100000000006</v>
      </c>
      <c r="F294" s="21">
        <f>'[1]Приложение 6 (5)'!H330</f>
        <v>31131.23</v>
      </c>
      <c r="G294" s="67">
        <f t="shared" si="15"/>
        <v>46.811697499815793</v>
      </c>
    </row>
    <row r="295" spans="1:7" ht="38.25" x14ac:dyDescent="0.2">
      <c r="A295" s="19" t="s">
        <v>326</v>
      </c>
      <c r="B295" s="19" t="s">
        <v>338</v>
      </c>
      <c r="C295" s="19"/>
      <c r="D295" s="20" t="s">
        <v>339</v>
      </c>
      <c r="E295" s="21">
        <f>E296</f>
        <v>151421.9</v>
      </c>
      <c r="F295" s="21">
        <f>F296</f>
        <v>77009.83</v>
      </c>
      <c r="G295" s="67">
        <f t="shared" si="15"/>
        <v>50.857788734654633</v>
      </c>
    </row>
    <row r="296" spans="1:7" x14ac:dyDescent="0.2">
      <c r="A296" s="19" t="s">
        <v>326</v>
      </c>
      <c r="B296" s="19" t="s">
        <v>338</v>
      </c>
      <c r="C296" s="19" t="s">
        <v>336</v>
      </c>
      <c r="D296" s="20" t="s">
        <v>337</v>
      </c>
      <c r="E296" s="21">
        <f>'[1]Приложение 6 (5)'!G332</f>
        <v>151421.9</v>
      </c>
      <c r="F296" s="21">
        <f>'[1]Приложение 6 (5)'!H332</f>
        <v>77009.83</v>
      </c>
      <c r="G296" s="67">
        <f t="shared" si="15"/>
        <v>50.857788734654633</v>
      </c>
    </row>
    <row r="297" spans="1:7" x14ac:dyDescent="0.2">
      <c r="A297" s="14" t="s">
        <v>340</v>
      </c>
      <c r="B297" s="14"/>
      <c r="C297" s="14"/>
      <c r="D297" s="15" t="s">
        <v>341</v>
      </c>
      <c r="E297" s="16">
        <f>E298</f>
        <v>217824.25</v>
      </c>
      <c r="F297" s="16">
        <f>F298</f>
        <v>120248.69</v>
      </c>
      <c r="G297" s="68">
        <f t="shared" si="15"/>
        <v>55.204454967709061</v>
      </c>
    </row>
    <row r="298" spans="1:7" ht="25.5" x14ac:dyDescent="0.2">
      <c r="A298" s="19" t="s">
        <v>340</v>
      </c>
      <c r="B298" s="19" t="s">
        <v>328</v>
      </c>
      <c r="C298" s="29"/>
      <c r="D298" s="20" t="s">
        <v>329</v>
      </c>
      <c r="E298" s="21">
        <f>E299+E327</f>
        <v>217824.25</v>
      </c>
      <c r="F298" s="21">
        <f>F299+F327</f>
        <v>120248.69</v>
      </c>
      <c r="G298" s="67">
        <f t="shared" si="15"/>
        <v>55.204454967709061</v>
      </c>
    </row>
    <row r="299" spans="1:7" ht="25.5" x14ac:dyDescent="0.2">
      <c r="A299" s="19" t="s">
        <v>340</v>
      </c>
      <c r="B299" s="19" t="s">
        <v>342</v>
      </c>
      <c r="C299" s="19"/>
      <c r="D299" s="20" t="s">
        <v>343</v>
      </c>
      <c r="E299" s="21">
        <f>E309+E300</f>
        <v>217266.4</v>
      </c>
      <c r="F299" s="21">
        <f>F309+F300</f>
        <v>119690.84</v>
      </c>
      <c r="G299" s="67">
        <f t="shared" si="15"/>
        <v>55.089438587835026</v>
      </c>
    </row>
    <row r="300" spans="1:7" x14ac:dyDescent="0.2">
      <c r="A300" s="19" t="s">
        <v>340</v>
      </c>
      <c r="B300" s="28" t="s">
        <v>344</v>
      </c>
      <c r="C300" s="19"/>
      <c r="D300" s="27" t="s">
        <v>345</v>
      </c>
      <c r="E300" s="25">
        <f>E301+E305</f>
        <v>27065.599999999999</v>
      </c>
      <c r="F300" s="25">
        <f>F301+F305</f>
        <v>10775.619999999999</v>
      </c>
      <c r="G300" s="67">
        <f t="shared" si="15"/>
        <v>39.812972925041379</v>
      </c>
    </row>
    <row r="301" spans="1:7" ht="25.5" x14ac:dyDescent="0.2">
      <c r="A301" s="19" t="s">
        <v>340</v>
      </c>
      <c r="B301" s="28" t="s">
        <v>346</v>
      </c>
      <c r="C301" s="19"/>
      <c r="D301" s="22" t="s">
        <v>347</v>
      </c>
      <c r="E301" s="25">
        <f>E303+E302+E304</f>
        <v>8656</v>
      </c>
      <c r="F301" s="25">
        <f>F303+F302+F304</f>
        <v>2427.9</v>
      </c>
      <c r="G301" s="67">
        <f t="shared" si="15"/>
        <v>28.048752310536045</v>
      </c>
    </row>
    <row r="302" spans="1:7" ht="25.5" x14ac:dyDescent="0.2">
      <c r="A302" s="19" t="s">
        <v>340</v>
      </c>
      <c r="B302" s="28" t="s">
        <v>346</v>
      </c>
      <c r="C302" s="19" t="s">
        <v>29</v>
      </c>
      <c r="D302" s="20" t="s">
        <v>30</v>
      </c>
      <c r="E302" s="25">
        <f>'[1]Приложение 6 (5)'!G338</f>
        <v>7940</v>
      </c>
      <c r="F302" s="25">
        <f>'[1]Приложение 6 (5)'!H338</f>
        <v>2092.5700000000002</v>
      </c>
      <c r="G302" s="67">
        <f t="shared" si="15"/>
        <v>26.35478589420655</v>
      </c>
    </row>
    <row r="303" spans="1:7" x14ac:dyDescent="0.2">
      <c r="A303" s="19" t="s">
        <v>340</v>
      </c>
      <c r="B303" s="28" t="s">
        <v>346</v>
      </c>
      <c r="C303" s="19" t="s">
        <v>222</v>
      </c>
      <c r="D303" s="22" t="s">
        <v>223</v>
      </c>
      <c r="E303" s="25">
        <f>'[1]Приложение 6 (5)'!G339</f>
        <v>256</v>
      </c>
      <c r="F303" s="25">
        <f>'[1]Приложение 6 (5)'!H339</f>
        <v>85.33</v>
      </c>
      <c r="G303" s="67">
        <f t="shared" si="15"/>
        <v>33.33203125</v>
      </c>
    </row>
    <row r="304" spans="1:7" x14ac:dyDescent="0.2">
      <c r="A304" s="19" t="s">
        <v>340</v>
      </c>
      <c r="B304" s="28" t="s">
        <v>346</v>
      </c>
      <c r="C304" s="19" t="s">
        <v>336</v>
      </c>
      <c r="D304" s="20" t="s">
        <v>337</v>
      </c>
      <c r="E304" s="25">
        <f>'[1]Приложение 6 (5)'!G340</f>
        <v>460</v>
      </c>
      <c r="F304" s="25">
        <f>'[1]Приложение 6 (5)'!H340</f>
        <v>250</v>
      </c>
      <c r="G304" s="67">
        <f t="shared" si="15"/>
        <v>54.347826086956516</v>
      </c>
    </row>
    <row r="305" spans="1:7" ht="38.25" x14ac:dyDescent="0.2">
      <c r="A305" s="19" t="s">
        <v>340</v>
      </c>
      <c r="B305" s="28" t="s">
        <v>348</v>
      </c>
      <c r="C305" s="19"/>
      <c r="D305" s="22" t="s">
        <v>349</v>
      </c>
      <c r="E305" s="25">
        <f>E306+E307+E308</f>
        <v>18409.599999999999</v>
      </c>
      <c r="F305" s="25">
        <f>F306+F307+F308</f>
        <v>8347.7199999999993</v>
      </c>
      <c r="G305" s="67">
        <f t="shared" si="15"/>
        <v>45.344385537980187</v>
      </c>
    </row>
    <row r="306" spans="1:7" ht="25.5" x14ac:dyDescent="0.2">
      <c r="A306" s="19" t="s">
        <v>340</v>
      </c>
      <c r="B306" s="28" t="s">
        <v>348</v>
      </c>
      <c r="C306" s="19" t="s">
        <v>29</v>
      </c>
      <c r="D306" s="20" t="s">
        <v>30</v>
      </c>
      <c r="E306" s="25">
        <f>'[1]Приложение 6 (5)'!G342</f>
        <v>2815</v>
      </c>
      <c r="F306" s="25">
        <f>'[1]Приложение 6 (5)'!H342</f>
        <v>1069.43</v>
      </c>
      <c r="G306" s="67">
        <f t="shared" si="15"/>
        <v>37.990408525754887</v>
      </c>
    </row>
    <row r="307" spans="1:7" x14ac:dyDescent="0.2">
      <c r="A307" s="19" t="s">
        <v>340</v>
      </c>
      <c r="B307" s="28" t="s">
        <v>348</v>
      </c>
      <c r="C307" s="19" t="s">
        <v>222</v>
      </c>
      <c r="D307" s="22" t="s">
        <v>223</v>
      </c>
      <c r="E307" s="25">
        <f>'[1]Приложение 6 (5)'!G343</f>
        <v>675</v>
      </c>
      <c r="F307" s="25">
        <f>'[1]Приложение 6 (5)'!H343</f>
        <v>283.58999999999997</v>
      </c>
      <c r="G307" s="67">
        <f t="shared" si="15"/>
        <v>42.013333333333328</v>
      </c>
    </row>
    <row r="308" spans="1:7" x14ac:dyDescent="0.2">
      <c r="A308" s="19" t="s">
        <v>340</v>
      </c>
      <c r="B308" s="28" t="s">
        <v>348</v>
      </c>
      <c r="C308" s="19" t="s">
        <v>336</v>
      </c>
      <c r="D308" s="20" t="s">
        <v>337</v>
      </c>
      <c r="E308" s="25">
        <f>'[1]Приложение 6 (5)'!G344</f>
        <v>14919.6</v>
      </c>
      <c r="F308" s="25">
        <f>'[1]Приложение 6 (5)'!H344</f>
        <v>6994.7</v>
      </c>
      <c r="G308" s="67">
        <f t="shared" si="15"/>
        <v>46.882624199040187</v>
      </c>
    </row>
    <row r="309" spans="1:7" x14ac:dyDescent="0.2">
      <c r="A309" s="19" t="s">
        <v>340</v>
      </c>
      <c r="B309" s="19" t="s">
        <v>350</v>
      </c>
      <c r="C309" s="19"/>
      <c r="D309" s="27" t="s">
        <v>351</v>
      </c>
      <c r="E309" s="26">
        <f>E310+E317+E323</f>
        <v>190200.8</v>
      </c>
      <c r="F309" s="26">
        <f>F310+F317+F323</f>
        <v>108915.22</v>
      </c>
      <c r="G309" s="67">
        <f t="shared" si="15"/>
        <v>57.263281752758147</v>
      </c>
    </row>
    <row r="310" spans="1:7" ht="25.5" x14ac:dyDescent="0.2">
      <c r="A310" s="19" t="s">
        <v>340</v>
      </c>
      <c r="B310" s="28" t="s">
        <v>352</v>
      </c>
      <c r="C310" s="19"/>
      <c r="D310" s="20" t="s">
        <v>353</v>
      </c>
      <c r="E310" s="21">
        <f>E311+E312+E314+E315+E316+E313</f>
        <v>49621.7</v>
      </c>
      <c r="F310" s="21">
        <f>F311+F312+F314+F315+F316+F313</f>
        <v>24808.93</v>
      </c>
      <c r="G310" s="67">
        <f t="shared" si="15"/>
        <v>49.996130725065854</v>
      </c>
    </row>
    <row r="311" spans="1:7" x14ac:dyDescent="0.2">
      <c r="A311" s="19" t="s">
        <v>340</v>
      </c>
      <c r="B311" s="28" t="s">
        <v>352</v>
      </c>
      <c r="C311" s="19" t="s">
        <v>94</v>
      </c>
      <c r="D311" s="22" t="s">
        <v>95</v>
      </c>
      <c r="E311" s="21">
        <f>'[1]Приложение 6 (5)'!G347</f>
        <v>11300.7</v>
      </c>
      <c r="F311" s="21">
        <f>'[1]Приложение 6 (5)'!H347</f>
        <v>5703.35</v>
      </c>
      <c r="G311" s="67">
        <f t="shared" si="15"/>
        <v>50.468997495730349</v>
      </c>
    </row>
    <row r="312" spans="1:7" ht="25.5" x14ac:dyDescent="0.2">
      <c r="A312" s="19" t="s">
        <v>340</v>
      </c>
      <c r="B312" s="28" t="s">
        <v>352</v>
      </c>
      <c r="C312" s="19" t="s">
        <v>29</v>
      </c>
      <c r="D312" s="20" t="s">
        <v>30</v>
      </c>
      <c r="E312" s="21">
        <f>'[1]Приложение 6 (5)'!G348</f>
        <v>20851.5</v>
      </c>
      <c r="F312" s="21">
        <f>'[1]Приложение 6 (5)'!H348</f>
        <v>10797.66</v>
      </c>
      <c r="G312" s="67">
        <f t="shared" si="15"/>
        <v>51.783612689734547</v>
      </c>
    </row>
    <row r="313" spans="1:7" x14ac:dyDescent="0.2">
      <c r="A313" s="19" t="s">
        <v>340</v>
      </c>
      <c r="B313" s="19" t="s">
        <v>352</v>
      </c>
      <c r="C313" s="19" t="s">
        <v>354</v>
      </c>
      <c r="D313" s="20" t="s">
        <v>355</v>
      </c>
      <c r="E313" s="21">
        <f>'[1]Приложение 6 (5)'!G349</f>
        <v>100</v>
      </c>
      <c r="F313" s="21">
        <f>'[1]Приложение 6 (5)'!H349</f>
        <v>99.21</v>
      </c>
      <c r="G313" s="67">
        <f t="shared" si="15"/>
        <v>99.21</v>
      </c>
    </row>
    <row r="314" spans="1:7" x14ac:dyDescent="0.2">
      <c r="A314" s="19" t="s">
        <v>340</v>
      </c>
      <c r="B314" s="28" t="s">
        <v>352</v>
      </c>
      <c r="C314" s="19" t="s">
        <v>222</v>
      </c>
      <c r="D314" s="22" t="s">
        <v>223</v>
      </c>
      <c r="E314" s="21">
        <f>'[1]Приложение 6 (5)'!G350</f>
        <v>3998.3</v>
      </c>
      <c r="F314" s="21">
        <f>'[1]Приложение 6 (5)'!H350</f>
        <v>1713.88</v>
      </c>
      <c r="G314" s="67">
        <f t="shared" si="15"/>
        <v>42.865217717529951</v>
      </c>
    </row>
    <row r="315" spans="1:7" x14ac:dyDescent="0.2">
      <c r="A315" s="19" t="s">
        <v>340</v>
      </c>
      <c r="B315" s="28" t="s">
        <v>352</v>
      </c>
      <c r="C315" s="19" t="s">
        <v>336</v>
      </c>
      <c r="D315" s="20" t="s">
        <v>337</v>
      </c>
      <c r="E315" s="21">
        <f>'[1]Приложение 6 (5)'!G351</f>
        <v>13305.2</v>
      </c>
      <c r="F315" s="21">
        <f>'[1]Приложение 6 (5)'!H351</f>
        <v>6493.83</v>
      </c>
      <c r="G315" s="67">
        <f t="shared" si="15"/>
        <v>48.806707152090908</v>
      </c>
    </row>
    <row r="316" spans="1:7" x14ac:dyDescent="0.2">
      <c r="A316" s="19" t="s">
        <v>340</v>
      </c>
      <c r="B316" s="28" t="s">
        <v>352</v>
      </c>
      <c r="C316" s="19" t="s">
        <v>96</v>
      </c>
      <c r="D316" s="22" t="s">
        <v>356</v>
      </c>
      <c r="E316" s="21">
        <f>'[1]Приложение 6 (5)'!G352</f>
        <v>66</v>
      </c>
      <c r="F316" s="21">
        <f>'[1]Приложение 6 (5)'!H352</f>
        <v>1</v>
      </c>
      <c r="G316" s="67">
        <f t="shared" si="15"/>
        <v>1.5151515151515151</v>
      </c>
    </row>
    <row r="317" spans="1:7" ht="25.5" x14ac:dyDescent="0.2">
      <c r="A317" s="19" t="s">
        <v>340</v>
      </c>
      <c r="B317" s="28" t="s">
        <v>357</v>
      </c>
      <c r="C317" s="19"/>
      <c r="D317" s="22" t="s">
        <v>358</v>
      </c>
      <c r="E317" s="21">
        <f>E318+E319+E320+E321+E322</f>
        <v>129709.1</v>
      </c>
      <c r="F317" s="21">
        <f>F318+F319+F320+F321+F322</f>
        <v>77479.600000000006</v>
      </c>
      <c r="G317" s="67">
        <f t="shared" si="15"/>
        <v>59.733357181570149</v>
      </c>
    </row>
    <row r="318" spans="1:7" x14ac:dyDescent="0.2">
      <c r="A318" s="19" t="s">
        <v>340</v>
      </c>
      <c r="B318" s="19" t="s">
        <v>357</v>
      </c>
      <c r="C318" s="19" t="s">
        <v>94</v>
      </c>
      <c r="D318" s="22" t="s">
        <v>95</v>
      </c>
      <c r="E318" s="21">
        <f>'[1]Приложение 6 (5)'!G354</f>
        <v>74607.399999999994</v>
      </c>
      <c r="F318" s="21">
        <f>'[1]Приложение 6 (5)'!H354</f>
        <v>48214.35</v>
      </c>
      <c r="G318" s="67">
        <f t="shared" si="15"/>
        <v>64.624085546473935</v>
      </c>
    </row>
    <row r="319" spans="1:7" ht="25.5" x14ac:dyDescent="0.2">
      <c r="A319" s="19" t="s">
        <v>340</v>
      </c>
      <c r="B319" s="19" t="s">
        <v>357</v>
      </c>
      <c r="C319" s="19" t="s">
        <v>29</v>
      </c>
      <c r="D319" s="20" t="s">
        <v>30</v>
      </c>
      <c r="E319" s="21">
        <f>'[1]Приложение 6 (5)'!G355</f>
        <v>5712</v>
      </c>
      <c r="F319" s="21">
        <f>'[1]Приложение 6 (5)'!H355</f>
        <v>2001</v>
      </c>
      <c r="G319" s="67">
        <f t="shared" si="15"/>
        <v>35.031512605042018</v>
      </c>
    </row>
    <row r="320" spans="1:7" ht="25.5" x14ac:dyDescent="0.2">
      <c r="A320" s="19" t="s">
        <v>340</v>
      </c>
      <c r="B320" s="19" t="s">
        <v>357</v>
      </c>
      <c r="C320" s="19" t="s">
        <v>359</v>
      </c>
      <c r="D320" s="20" t="s">
        <v>360</v>
      </c>
      <c r="E320" s="21">
        <f>'[1]Приложение 6 (5)'!G356</f>
        <v>27.7</v>
      </c>
      <c r="F320" s="21">
        <f>'[1]Приложение 6 (5)'!H356</f>
        <v>0</v>
      </c>
      <c r="G320" s="67">
        <f t="shared" si="15"/>
        <v>0</v>
      </c>
    </row>
    <row r="321" spans="1:7" x14ac:dyDescent="0.2">
      <c r="A321" s="19" t="s">
        <v>340</v>
      </c>
      <c r="B321" s="19" t="s">
        <v>357</v>
      </c>
      <c r="C321" s="19" t="s">
        <v>222</v>
      </c>
      <c r="D321" s="22" t="s">
        <v>223</v>
      </c>
      <c r="E321" s="21">
        <f>'[1]Приложение 6 (5)'!G357</f>
        <v>13182.1</v>
      </c>
      <c r="F321" s="21">
        <f>'[1]Приложение 6 (5)'!H357</f>
        <v>7532.72</v>
      </c>
      <c r="G321" s="67">
        <f t="shared" si="15"/>
        <v>57.143550724087966</v>
      </c>
    </row>
    <row r="322" spans="1:7" x14ac:dyDescent="0.2">
      <c r="A322" s="19" t="s">
        <v>340</v>
      </c>
      <c r="B322" s="19" t="s">
        <v>357</v>
      </c>
      <c r="C322" s="19" t="s">
        <v>336</v>
      </c>
      <c r="D322" s="20" t="s">
        <v>337</v>
      </c>
      <c r="E322" s="21">
        <f>'[1]Приложение 6 (5)'!G358</f>
        <v>36179.9</v>
      </c>
      <c r="F322" s="21">
        <f>'[1]Приложение 6 (5)'!H358</f>
        <v>19731.53</v>
      </c>
      <c r="G322" s="67">
        <f t="shared" si="15"/>
        <v>54.537270694501636</v>
      </c>
    </row>
    <row r="323" spans="1:7" ht="38.25" x14ac:dyDescent="0.2">
      <c r="A323" s="19" t="s">
        <v>340</v>
      </c>
      <c r="B323" s="19" t="s">
        <v>361</v>
      </c>
      <c r="C323" s="19"/>
      <c r="D323" s="20" t="s">
        <v>362</v>
      </c>
      <c r="E323" s="25">
        <f>E324+E325+E326</f>
        <v>10870</v>
      </c>
      <c r="F323" s="25">
        <f>F324+F325+F326</f>
        <v>6626.69</v>
      </c>
      <c r="G323" s="67">
        <f t="shared" si="15"/>
        <v>60.963109475620968</v>
      </c>
    </row>
    <row r="324" spans="1:7" x14ac:dyDescent="0.2">
      <c r="A324" s="19" t="s">
        <v>340</v>
      </c>
      <c r="B324" s="19" t="s">
        <v>361</v>
      </c>
      <c r="C324" s="19" t="s">
        <v>94</v>
      </c>
      <c r="D324" s="22" t="s">
        <v>95</v>
      </c>
      <c r="E324" s="25">
        <f>'[1]Приложение 6 (5)'!G360</f>
        <v>5839.5</v>
      </c>
      <c r="F324" s="25">
        <f>'[1]Приложение 6 (5)'!H360</f>
        <v>3703.95</v>
      </c>
      <c r="G324" s="67">
        <f t="shared" si="15"/>
        <v>63.429231954790644</v>
      </c>
    </row>
    <row r="325" spans="1:7" x14ac:dyDescent="0.2">
      <c r="A325" s="19" t="s">
        <v>340</v>
      </c>
      <c r="B325" s="19" t="s">
        <v>361</v>
      </c>
      <c r="C325" s="19" t="s">
        <v>222</v>
      </c>
      <c r="D325" s="22" t="s">
        <v>223</v>
      </c>
      <c r="E325" s="25">
        <f>'[1]Приложение 6 (5)'!G361</f>
        <v>898.4</v>
      </c>
      <c r="F325" s="25">
        <f>'[1]Приложение 6 (5)'!H361</f>
        <v>512.54</v>
      </c>
      <c r="G325" s="67">
        <f t="shared" si="15"/>
        <v>57.050311665182541</v>
      </c>
    </row>
    <row r="326" spans="1:7" x14ac:dyDescent="0.2">
      <c r="A326" s="19" t="s">
        <v>340</v>
      </c>
      <c r="B326" s="19" t="s">
        <v>361</v>
      </c>
      <c r="C326" s="19" t="s">
        <v>336</v>
      </c>
      <c r="D326" s="20" t="s">
        <v>337</v>
      </c>
      <c r="E326" s="25">
        <f>'[1]Приложение 6 (5)'!G362</f>
        <v>4132.1000000000004</v>
      </c>
      <c r="F326" s="25">
        <f>'[1]Приложение 6 (5)'!H362</f>
        <v>2410.1999999999998</v>
      </c>
      <c r="G326" s="67">
        <f t="shared" si="15"/>
        <v>58.328694852496298</v>
      </c>
    </row>
    <row r="327" spans="1:7" ht="38.25" x14ac:dyDescent="0.2">
      <c r="A327" s="19" t="s">
        <v>340</v>
      </c>
      <c r="B327" s="19" t="s">
        <v>363</v>
      </c>
      <c r="C327" s="19"/>
      <c r="D327" s="20" t="s">
        <v>364</v>
      </c>
      <c r="E327" s="25">
        <f t="shared" ref="E327:F329" si="18">E328</f>
        <v>557.84999999999991</v>
      </c>
      <c r="F327" s="25">
        <f t="shared" si="18"/>
        <v>557.85</v>
      </c>
      <c r="G327" s="67">
        <f t="shared" si="15"/>
        <v>100.00000000000003</v>
      </c>
    </row>
    <row r="328" spans="1:7" x14ac:dyDescent="0.2">
      <c r="A328" s="19" t="s">
        <v>340</v>
      </c>
      <c r="B328" s="19" t="s">
        <v>365</v>
      </c>
      <c r="C328" s="19"/>
      <c r="D328" s="27" t="s">
        <v>366</v>
      </c>
      <c r="E328" s="25">
        <f t="shared" si="18"/>
        <v>557.84999999999991</v>
      </c>
      <c r="F328" s="25">
        <f t="shared" si="18"/>
        <v>557.85</v>
      </c>
      <c r="G328" s="67">
        <f t="shared" si="15"/>
        <v>100.00000000000003</v>
      </c>
    </row>
    <row r="329" spans="1:7" ht="25.5" x14ac:dyDescent="0.2">
      <c r="A329" s="19" t="s">
        <v>340</v>
      </c>
      <c r="B329" s="19" t="s">
        <v>367</v>
      </c>
      <c r="C329" s="19"/>
      <c r="D329" s="20" t="s">
        <v>368</v>
      </c>
      <c r="E329" s="25">
        <f t="shared" si="18"/>
        <v>557.84999999999991</v>
      </c>
      <c r="F329" s="25">
        <f t="shared" si="18"/>
        <v>557.85</v>
      </c>
      <c r="G329" s="67">
        <f t="shared" si="15"/>
        <v>100.00000000000003</v>
      </c>
    </row>
    <row r="330" spans="1:7" ht="25.5" x14ac:dyDescent="0.2">
      <c r="A330" s="19" t="s">
        <v>340</v>
      </c>
      <c r="B330" s="19" t="s">
        <v>367</v>
      </c>
      <c r="C330" s="19" t="s">
        <v>29</v>
      </c>
      <c r="D330" s="20" t="s">
        <v>30</v>
      </c>
      <c r="E330" s="25">
        <f>'[1]Приложение 6 (5)'!G366</f>
        <v>557.84999999999991</v>
      </c>
      <c r="F330" s="25">
        <f>'[1]Приложение 6 (5)'!H366</f>
        <v>557.85</v>
      </c>
      <c r="G330" s="67">
        <f t="shared" si="15"/>
        <v>100.00000000000003</v>
      </c>
    </row>
    <row r="331" spans="1:7" x14ac:dyDescent="0.2">
      <c r="A331" s="14" t="s">
        <v>369</v>
      </c>
      <c r="B331" s="56"/>
      <c r="C331" s="14"/>
      <c r="D331" s="23" t="s">
        <v>370</v>
      </c>
      <c r="E331" s="16">
        <f>E332+E349</f>
        <v>56058.8</v>
      </c>
      <c r="F331" s="16">
        <f>F332+F349</f>
        <v>30753.71</v>
      </c>
      <c r="G331" s="68">
        <f t="shared" si="15"/>
        <v>54.859736562323846</v>
      </c>
    </row>
    <row r="332" spans="1:7" ht="25.5" x14ac:dyDescent="0.2">
      <c r="A332" s="19" t="s">
        <v>369</v>
      </c>
      <c r="B332" s="19" t="s">
        <v>328</v>
      </c>
      <c r="C332" s="29"/>
      <c r="D332" s="20" t="s">
        <v>329</v>
      </c>
      <c r="E332" s="21">
        <f>E337+E343+E333</f>
        <v>24945</v>
      </c>
      <c r="F332" s="21">
        <f>F337+F343+F333</f>
        <v>13143.68</v>
      </c>
      <c r="G332" s="67">
        <f t="shared" si="15"/>
        <v>52.690639406694729</v>
      </c>
    </row>
    <row r="333" spans="1:7" ht="25.5" x14ac:dyDescent="0.2">
      <c r="A333" s="19" t="s">
        <v>369</v>
      </c>
      <c r="B333" s="19" t="s">
        <v>330</v>
      </c>
      <c r="C333" s="19"/>
      <c r="D333" s="22" t="s">
        <v>331</v>
      </c>
      <c r="E333" s="25">
        <f t="shared" ref="E333:F335" si="19">E334</f>
        <v>3022.8</v>
      </c>
      <c r="F333" s="25">
        <f t="shared" si="19"/>
        <v>1202.5</v>
      </c>
      <c r="G333" s="67">
        <f t="shared" si="15"/>
        <v>39.78099775043006</v>
      </c>
    </row>
    <row r="334" spans="1:7" x14ac:dyDescent="0.2">
      <c r="A334" s="19" t="s">
        <v>369</v>
      </c>
      <c r="B334" s="19" t="s">
        <v>332</v>
      </c>
      <c r="C334" s="19"/>
      <c r="D334" s="27" t="s">
        <v>371</v>
      </c>
      <c r="E334" s="25">
        <f t="shared" si="19"/>
        <v>3022.8</v>
      </c>
      <c r="F334" s="25">
        <f t="shared" si="19"/>
        <v>1202.5</v>
      </c>
      <c r="G334" s="67">
        <f t="shared" ref="G334:G397" si="20">F334/E334*100</f>
        <v>39.78099775043006</v>
      </c>
    </row>
    <row r="335" spans="1:7" ht="38.25" x14ac:dyDescent="0.2">
      <c r="A335" s="19" t="s">
        <v>369</v>
      </c>
      <c r="B335" s="19" t="s">
        <v>334</v>
      </c>
      <c r="C335" s="19"/>
      <c r="D335" s="22" t="s">
        <v>335</v>
      </c>
      <c r="E335" s="25">
        <f t="shared" si="19"/>
        <v>3022.8</v>
      </c>
      <c r="F335" s="25">
        <f t="shared" si="19"/>
        <v>1202.5</v>
      </c>
      <c r="G335" s="67">
        <f t="shared" si="20"/>
        <v>39.78099775043006</v>
      </c>
    </row>
    <row r="336" spans="1:7" x14ac:dyDescent="0.2">
      <c r="A336" s="19" t="s">
        <v>369</v>
      </c>
      <c r="B336" s="19" t="s">
        <v>334</v>
      </c>
      <c r="C336" s="19" t="s">
        <v>336</v>
      </c>
      <c r="D336" s="20" t="s">
        <v>337</v>
      </c>
      <c r="E336" s="25">
        <f>'[1]Приложение 6 (5)'!G372</f>
        <v>3022.8</v>
      </c>
      <c r="F336" s="25">
        <f>'[1]Приложение 6 (5)'!H372</f>
        <v>1202.5</v>
      </c>
      <c r="G336" s="67">
        <f t="shared" si="20"/>
        <v>39.78099775043006</v>
      </c>
    </row>
    <row r="337" spans="1:7" ht="25.5" x14ac:dyDescent="0.2">
      <c r="A337" s="19" t="s">
        <v>369</v>
      </c>
      <c r="B337" s="19" t="s">
        <v>372</v>
      </c>
      <c r="C337" s="19"/>
      <c r="D337" s="20" t="s">
        <v>373</v>
      </c>
      <c r="E337" s="21">
        <f>E338+E341</f>
        <v>18312.7</v>
      </c>
      <c r="F337" s="21">
        <f>F338+F341</f>
        <v>9813.1</v>
      </c>
      <c r="G337" s="67">
        <f t="shared" si="20"/>
        <v>53.58630895498753</v>
      </c>
    </row>
    <row r="338" spans="1:7" x14ac:dyDescent="0.2">
      <c r="A338" s="19" t="s">
        <v>369</v>
      </c>
      <c r="B338" s="19" t="s">
        <v>374</v>
      </c>
      <c r="C338" s="19"/>
      <c r="D338" s="27" t="s">
        <v>333</v>
      </c>
      <c r="E338" s="26">
        <f>E339</f>
        <v>17712.7</v>
      </c>
      <c r="F338" s="26">
        <f>F339</f>
        <v>9413.1</v>
      </c>
      <c r="G338" s="67">
        <f t="shared" si="20"/>
        <v>53.143224917714406</v>
      </c>
    </row>
    <row r="339" spans="1:7" ht="25.5" x14ac:dyDescent="0.2">
      <c r="A339" s="19" t="s">
        <v>369</v>
      </c>
      <c r="B339" s="19" t="s">
        <v>375</v>
      </c>
      <c r="C339" s="19"/>
      <c r="D339" s="22" t="s">
        <v>376</v>
      </c>
      <c r="E339" s="21">
        <f>E340</f>
        <v>17712.7</v>
      </c>
      <c r="F339" s="21">
        <f>F340</f>
        <v>9413.1</v>
      </c>
      <c r="G339" s="67">
        <f t="shared" si="20"/>
        <v>53.143224917714406</v>
      </c>
    </row>
    <row r="340" spans="1:7" x14ac:dyDescent="0.2">
      <c r="A340" s="19" t="s">
        <v>369</v>
      </c>
      <c r="B340" s="19" t="s">
        <v>375</v>
      </c>
      <c r="C340" s="19" t="s">
        <v>222</v>
      </c>
      <c r="D340" s="22" t="s">
        <v>223</v>
      </c>
      <c r="E340" s="21">
        <f>'[1]Приложение 6 (5)'!G382</f>
        <v>17712.7</v>
      </c>
      <c r="F340" s="21">
        <f>'[1]Приложение 6 (5)'!H382</f>
        <v>9413.1</v>
      </c>
      <c r="G340" s="67">
        <f t="shared" si="20"/>
        <v>53.143224917714406</v>
      </c>
    </row>
    <row r="341" spans="1:7" ht="25.5" x14ac:dyDescent="0.2">
      <c r="A341" s="19" t="s">
        <v>369</v>
      </c>
      <c r="B341" s="19" t="s">
        <v>377</v>
      </c>
      <c r="C341" s="19"/>
      <c r="D341" s="22" t="s">
        <v>378</v>
      </c>
      <c r="E341" s="21">
        <f>E342</f>
        <v>600</v>
      </c>
      <c r="F341" s="21">
        <f>F342</f>
        <v>400</v>
      </c>
      <c r="G341" s="67">
        <f t="shared" si="20"/>
        <v>66.666666666666657</v>
      </c>
    </row>
    <row r="342" spans="1:7" x14ac:dyDescent="0.2">
      <c r="A342" s="19" t="s">
        <v>369</v>
      </c>
      <c r="B342" s="19" t="s">
        <v>377</v>
      </c>
      <c r="C342" s="19" t="s">
        <v>336</v>
      </c>
      <c r="D342" s="20" t="s">
        <v>337</v>
      </c>
      <c r="E342" s="21">
        <f>'[1]Приложение 6 (5)'!G384</f>
        <v>600</v>
      </c>
      <c r="F342" s="21">
        <f>'[1]Приложение 6 (5)'!H384</f>
        <v>400</v>
      </c>
      <c r="G342" s="67">
        <f t="shared" si="20"/>
        <v>66.666666666666657</v>
      </c>
    </row>
    <row r="343" spans="1:7" ht="25.5" x14ac:dyDescent="0.2">
      <c r="A343" s="19" t="s">
        <v>369</v>
      </c>
      <c r="B343" s="19" t="s">
        <v>342</v>
      </c>
      <c r="C343" s="19"/>
      <c r="D343" s="20" t="s">
        <v>343</v>
      </c>
      <c r="E343" s="21">
        <f>E344</f>
        <v>3609.4999999999995</v>
      </c>
      <c r="F343" s="21">
        <f>F344</f>
        <v>2128.08</v>
      </c>
      <c r="G343" s="67">
        <f t="shared" si="20"/>
        <v>58.957750380939189</v>
      </c>
    </row>
    <row r="344" spans="1:7" x14ac:dyDescent="0.2">
      <c r="A344" s="19" t="s">
        <v>369</v>
      </c>
      <c r="B344" s="28" t="s">
        <v>350</v>
      </c>
      <c r="C344" s="19"/>
      <c r="D344" s="27" t="s">
        <v>379</v>
      </c>
      <c r="E344" s="26">
        <f>E345</f>
        <v>3609.4999999999995</v>
      </c>
      <c r="F344" s="26">
        <f>F345</f>
        <v>2128.08</v>
      </c>
      <c r="G344" s="67">
        <f t="shared" si="20"/>
        <v>58.957750380939189</v>
      </c>
    </row>
    <row r="345" spans="1:7" ht="25.5" x14ac:dyDescent="0.2">
      <c r="A345" s="19" t="s">
        <v>369</v>
      </c>
      <c r="B345" s="28" t="s">
        <v>357</v>
      </c>
      <c r="C345" s="19"/>
      <c r="D345" s="22" t="s">
        <v>358</v>
      </c>
      <c r="E345" s="21">
        <f>E346+E347+E348</f>
        <v>3609.4999999999995</v>
      </c>
      <c r="F345" s="21">
        <f>F346+F347+F348</f>
        <v>2128.08</v>
      </c>
      <c r="G345" s="67">
        <f t="shared" si="20"/>
        <v>58.957750380939189</v>
      </c>
    </row>
    <row r="346" spans="1:7" x14ac:dyDescent="0.2">
      <c r="A346" s="19" t="s">
        <v>369</v>
      </c>
      <c r="B346" s="19" t="s">
        <v>357</v>
      </c>
      <c r="C346" s="19" t="s">
        <v>94</v>
      </c>
      <c r="D346" s="22" t="s">
        <v>95</v>
      </c>
      <c r="E346" s="21">
        <f>'[1]Приложение 6 (5)'!G376</f>
        <v>2349.1999999999998</v>
      </c>
      <c r="F346" s="21">
        <f>'[1]Приложение 6 (5)'!H376</f>
        <v>1412.51</v>
      </c>
      <c r="G346" s="67">
        <f t="shared" si="20"/>
        <v>60.127277371019929</v>
      </c>
    </row>
    <row r="347" spans="1:7" x14ac:dyDescent="0.2">
      <c r="A347" s="19" t="s">
        <v>369</v>
      </c>
      <c r="B347" s="19" t="s">
        <v>357</v>
      </c>
      <c r="C347" s="19" t="s">
        <v>222</v>
      </c>
      <c r="D347" s="22" t="s">
        <v>223</v>
      </c>
      <c r="E347" s="21">
        <f>'[1]Приложение 6 (5)'!G377</f>
        <v>173.2</v>
      </c>
      <c r="F347" s="21">
        <f>'[1]Приложение 6 (5)'!H377</f>
        <v>99.73</v>
      </c>
      <c r="G347" s="67">
        <f t="shared" si="20"/>
        <v>57.580831408775992</v>
      </c>
    </row>
    <row r="348" spans="1:7" x14ac:dyDescent="0.2">
      <c r="A348" s="19" t="s">
        <v>369</v>
      </c>
      <c r="B348" s="19" t="s">
        <v>357</v>
      </c>
      <c r="C348" s="19" t="s">
        <v>336</v>
      </c>
      <c r="D348" s="20" t="s">
        <v>337</v>
      </c>
      <c r="E348" s="21">
        <f>'[1]Приложение 6 (5)'!G378</f>
        <v>1087.0999999999999</v>
      </c>
      <c r="F348" s="21">
        <f>'[1]Приложение 6 (5)'!H378</f>
        <v>615.84</v>
      </c>
      <c r="G348" s="67">
        <f t="shared" si="20"/>
        <v>56.649802226106161</v>
      </c>
    </row>
    <row r="349" spans="1:7" ht="25.5" x14ac:dyDescent="0.2">
      <c r="A349" s="19" t="s">
        <v>369</v>
      </c>
      <c r="B349" s="18" t="s">
        <v>380</v>
      </c>
      <c r="C349" s="19"/>
      <c r="D349" s="22" t="s">
        <v>381</v>
      </c>
      <c r="E349" s="21">
        <f>E350</f>
        <v>31113.8</v>
      </c>
      <c r="F349" s="21">
        <f>F350</f>
        <v>17610.03</v>
      </c>
      <c r="G349" s="67">
        <f t="shared" si="20"/>
        <v>56.598776105779422</v>
      </c>
    </row>
    <row r="350" spans="1:7" x14ac:dyDescent="0.2">
      <c r="A350" s="19" t="s">
        <v>369</v>
      </c>
      <c r="B350" s="18" t="s">
        <v>382</v>
      </c>
      <c r="C350" s="19"/>
      <c r="D350" s="22" t="s">
        <v>383</v>
      </c>
      <c r="E350" s="21">
        <f>E354+E351</f>
        <v>31113.8</v>
      </c>
      <c r="F350" s="21">
        <f>F354+F351</f>
        <v>17610.03</v>
      </c>
      <c r="G350" s="67">
        <f t="shared" si="20"/>
        <v>56.598776105779422</v>
      </c>
    </row>
    <row r="351" spans="1:7" ht="25.5" x14ac:dyDescent="0.2">
      <c r="A351" s="19" t="s">
        <v>369</v>
      </c>
      <c r="B351" s="18" t="s">
        <v>384</v>
      </c>
      <c r="C351" s="19"/>
      <c r="D351" s="24" t="s">
        <v>385</v>
      </c>
      <c r="E351" s="25">
        <f>E352</f>
        <v>1589</v>
      </c>
      <c r="F351" s="25">
        <f>F352</f>
        <v>780</v>
      </c>
      <c r="G351" s="67">
        <f t="shared" si="20"/>
        <v>49.087476400251731</v>
      </c>
    </row>
    <row r="352" spans="1:7" ht="76.5" x14ac:dyDescent="0.2">
      <c r="A352" s="19" t="s">
        <v>369</v>
      </c>
      <c r="B352" s="18" t="s">
        <v>386</v>
      </c>
      <c r="C352" s="19"/>
      <c r="D352" s="22" t="s">
        <v>387</v>
      </c>
      <c r="E352" s="25">
        <f>E353</f>
        <v>1589</v>
      </c>
      <c r="F352" s="25">
        <f>F353</f>
        <v>780</v>
      </c>
      <c r="G352" s="67">
        <f t="shared" si="20"/>
        <v>49.087476400251731</v>
      </c>
    </row>
    <row r="353" spans="1:7" x14ac:dyDescent="0.2">
      <c r="A353" s="19" t="s">
        <v>369</v>
      </c>
      <c r="B353" s="18" t="s">
        <v>386</v>
      </c>
      <c r="C353" s="19" t="s">
        <v>222</v>
      </c>
      <c r="D353" s="22" t="s">
        <v>223</v>
      </c>
      <c r="E353" s="25">
        <f>'[1]Приложение 6 (5)'!G457</f>
        <v>1589</v>
      </c>
      <c r="F353" s="25">
        <f>'[1]Приложение 6 (5)'!H457</f>
        <v>780</v>
      </c>
      <c r="G353" s="67">
        <f t="shared" si="20"/>
        <v>49.087476400251731</v>
      </c>
    </row>
    <row r="354" spans="1:7" x14ac:dyDescent="0.2">
      <c r="A354" s="19" t="s">
        <v>369</v>
      </c>
      <c r="B354" s="18" t="s">
        <v>388</v>
      </c>
      <c r="C354" s="19"/>
      <c r="D354" s="27" t="s">
        <v>333</v>
      </c>
      <c r="E354" s="26">
        <f>E355</f>
        <v>29524.799999999999</v>
      </c>
      <c r="F354" s="26" t="str">
        <f>F355</f>
        <v>16830,03</v>
      </c>
      <c r="G354" s="67">
        <f t="shared" si="20"/>
        <v>57.003027962932848</v>
      </c>
    </row>
    <row r="355" spans="1:7" ht="25.5" x14ac:dyDescent="0.2">
      <c r="A355" s="19" t="s">
        <v>369</v>
      </c>
      <c r="B355" s="18" t="s">
        <v>389</v>
      </c>
      <c r="C355" s="19"/>
      <c r="D355" s="22" t="s">
        <v>390</v>
      </c>
      <c r="E355" s="21">
        <f>E356</f>
        <v>29524.799999999999</v>
      </c>
      <c r="F355" s="21" t="str">
        <f>F356</f>
        <v>16830,03</v>
      </c>
      <c r="G355" s="67">
        <f t="shared" si="20"/>
        <v>57.003027962932848</v>
      </c>
    </row>
    <row r="356" spans="1:7" x14ac:dyDescent="0.2">
      <c r="A356" s="19" t="s">
        <v>369</v>
      </c>
      <c r="B356" s="18" t="s">
        <v>389</v>
      </c>
      <c r="C356" s="19" t="s">
        <v>222</v>
      </c>
      <c r="D356" s="22" t="s">
        <v>223</v>
      </c>
      <c r="E356" s="21">
        <f>'[1]Приложение 6 (5)'!G460</f>
        <v>29524.799999999999</v>
      </c>
      <c r="F356" s="21" t="str">
        <f>'[1]Приложение 6 (5)'!H460</f>
        <v>16830,03</v>
      </c>
      <c r="G356" s="67">
        <f t="shared" si="20"/>
        <v>57.003027962932848</v>
      </c>
    </row>
    <row r="357" spans="1:7" x14ac:dyDescent="0.2">
      <c r="A357" s="14" t="s">
        <v>391</v>
      </c>
      <c r="B357" s="17"/>
      <c r="C357" s="14"/>
      <c r="D357" s="23" t="s">
        <v>392</v>
      </c>
      <c r="E357" s="16">
        <f>E358+E372</f>
        <v>27187.760000000002</v>
      </c>
      <c r="F357" s="16">
        <f>F358+F372</f>
        <v>8574.3299999999981</v>
      </c>
      <c r="G357" s="68">
        <f t="shared" si="20"/>
        <v>31.537463917586432</v>
      </c>
    </row>
    <row r="358" spans="1:7" ht="25.5" x14ac:dyDescent="0.2">
      <c r="A358" s="19" t="s">
        <v>391</v>
      </c>
      <c r="B358" s="18" t="s">
        <v>393</v>
      </c>
      <c r="C358" s="19"/>
      <c r="D358" s="22" t="s">
        <v>394</v>
      </c>
      <c r="E358" s="21">
        <f>E359+E363</f>
        <v>9906.24</v>
      </c>
      <c r="F358" s="21">
        <f>F359+F363</f>
        <v>4420.53</v>
      </c>
      <c r="G358" s="67">
        <f t="shared" si="20"/>
        <v>44.623691733695125</v>
      </c>
    </row>
    <row r="359" spans="1:7" ht="25.5" x14ac:dyDescent="0.2">
      <c r="A359" s="19" t="s">
        <v>391</v>
      </c>
      <c r="B359" s="19" t="s">
        <v>395</v>
      </c>
      <c r="C359" s="44"/>
      <c r="D359" s="20" t="s">
        <v>396</v>
      </c>
      <c r="E359" s="21">
        <f t="shared" ref="E359:F361" si="21">E360</f>
        <v>50</v>
      </c>
      <c r="F359" s="21">
        <f t="shared" si="21"/>
        <v>0</v>
      </c>
      <c r="G359" s="67">
        <f t="shared" si="20"/>
        <v>0</v>
      </c>
    </row>
    <row r="360" spans="1:7" ht="25.5" x14ac:dyDescent="0.2">
      <c r="A360" s="19" t="s">
        <v>391</v>
      </c>
      <c r="B360" s="19" t="s">
        <v>397</v>
      </c>
      <c r="C360" s="44"/>
      <c r="D360" s="27" t="s">
        <v>398</v>
      </c>
      <c r="E360" s="26">
        <f>E361</f>
        <v>50</v>
      </c>
      <c r="F360" s="26">
        <f>F361</f>
        <v>0</v>
      </c>
      <c r="G360" s="67">
        <f t="shared" si="20"/>
        <v>0</v>
      </c>
    </row>
    <row r="361" spans="1:7" ht="25.5" x14ac:dyDescent="0.2">
      <c r="A361" s="19" t="s">
        <v>391</v>
      </c>
      <c r="B361" s="19" t="s">
        <v>399</v>
      </c>
      <c r="C361" s="44"/>
      <c r="D361" s="20" t="s">
        <v>400</v>
      </c>
      <c r="E361" s="21">
        <f t="shared" si="21"/>
        <v>50</v>
      </c>
      <c r="F361" s="21">
        <f t="shared" si="21"/>
        <v>0</v>
      </c>
      <c r="G361" s="67">
        <f t="shared" si="20"/>
        <v>0</v>
      </c>
    </row>
    <row r="362" spans="1:7" ht="25.5" x14ac:dyDescent="0.2">
      <c r="A362" s="19" t="s">
        <v>391</v>
      </c>
      <c r="B362" s="19" t="s">
        <v>399</v>
      </c>
      <c r="C362" s="19" t="s">
        <v>29</v>
      </c>
      <c r="D362" s="20" t="s">
        <v>30</v>
      </c>
      <c r="E362" s="21">
        <f>'[1]Приложение 6 (5)'!G466</f>
        <v>50</v>
      </c>
      <c r="F362" s="21">
        <f>'[1]Приложение 6 (5)'!H466</f>
        <v>0</v>
      </c>
      <c r="G362" s="67">
        <f t="shared" si="20"/>
        <v>0</v>
      </c>
    </row>
    <row r="363" spans="1:7" ht="38.25" x14ac:dyDescent="0.2">
      <c r="A363" s="19" t="s">
        <v>391</v>
      </c>
      <c r="B363" s="19" t="s">
        <v>401</v>
      </c>
      <c r="C363" s="19"/>
      <c r="D363" s="20" t="s">
        <v>402</v>
      </c>
      <c r="E363" s="21">
        <f>E364+E369</f>
        <v>9856.24</v>
      </c>
      <c r="F363" s="21">
        <f>F364+F369</f>
        <v>4420.53</v>
      </c>
      <c r="G363" s="67">
        <f t="shared" si="20"/>
        <v>44.850064527649486</v>
      </c>
    </row>
    <row r="364" spans="1:7" ht="38.25" x14ac:dyDescent="0.2">
      <c r="A364" s="19" t="s">
        <v>391</v>
      </c>
      <c r="B364" s="19" t="s">
        <v>403</v>
      </c>
      <c r="C364" s="19"/>
      <c r="D364" s="20" t="s">
        <v>404</v>
      </c>
      <c r="E364" s="21">
        <f>E365+E367</f>
        <v>1031.3</v>
      </c>
      <c r="F364" s="21">
        <f>F365+F367</f>
        <v>124.55</v>
      </c>
      <c r="G364" s="67">
        <f t="shared" si="20"/>
        <v>12.076990206535442</v>
      </c>
    </row>
    <row r="365" spans="1:7" x14ac:dyDescent="0.2">
      <c r="A365" s="19" t="s">
        <v>391</v>
      </c>
      <c r="B365" s="19" t="s">
        <v>405</v>
      </c>
      <c r="C365" s="19"/>
      <c r="D365" s="20" t="s">
        <v>406</v>
      </c>
      <c r="E365" s="21">
        <f>E366</f>
        <v>950.4</v>
      </c>
      <c r="F365" s="21">
        <f>F366</f>
        <v>124.55</v>
      </c>
      <c r="G365" s="67">
        <f t="shared" si="20"/>
        <v>13.105008417508419</v>
      </c>
    </row>
    <row r="366" spans="1:7" x14ac:dyDescent="0.2">
      <c r="A366" s="19" t="s">
        <v>391</v>
      </c>
      <c r="B366" s="19" t="s">
        <v>405</v>
      </c>
      <c r="C366" s="19" t="s">
        <v>222</v>
      </c>
      <c r="D366" s="22" t="s">
        <v>223</v>
      </c>
      <c r="E366" s="21">
        <f>'[1]Приложение 6 (5)'!G472</f>
        <v>950.4</v>
      </c>
      <c r="F366" s="21">
        <f>'[1]Приложение 6 (5)'!H472</f>
        <v>124.55</v>
      </c>
      <c r="G366" s="67">
        <f t="shared" si="20"/>
        <v>13.105008417508419</v>
      </c>
    </row>
    <row r="367" spans="1:7" ht="25.5" x14ac:dyDescent="0.2">
      <c r="A367" s="19" t="s">
        <v>391</v>
      </c>
      <c r="B367" s="19" t="s">
        <v>407</v>
      </c>
      <c r="C367" s="19"/>
      <c r="D367" s="20" t="s">
        <v>408</v>
      </c>
      <c r="E367" s="21">
        <f>E368</f>
        <v>80.900000000000006</v>
      </c>
      <c r="F367" s="21">
        <f>F368</f>
        <v>0</v>
      </c>
      <c r="G367" s="67">
        <f t="shared" si="20"/>
        <v>0</v>
      </c>
    </row>
    <row r="368" spans="1:7" ht="25.5" x14ac:dyDescent="0.2">
      <c r="A368" s="19" t="s">
        <v>391</v>
      </c>
      <c r="B368" s="19" t="s">
        <v>407</v>
      </c>
      <c r="C368" s="19" t="s">
        <v>29</v>
      </c>
      <c r="D368" s="20" t="s">
        <v>30</v>
      </c>
      <c r="E368" s="21">
        <f>'[1]Приложение 6 (5)'!G468</f>
        <v>80.900000000000006</v>
      </c>
      <c r="F368" s="21">
        <f>'[1]Приложение 6 (5)'!H468</f>
        <v>0</v>
      </c>
      <c r="G368" s="67">
        <f t="shared" si="20"/>
        <v>0</v>
      </c>
    </row>
    <row r="369" spans="1:7" ht="25.5" x14ac:dyDescent="0.2">
      <c r="A369" s="19" t="s">
        <v>391</v>
      </c>
      <c r="B369" s="19" t="s">
        <v>409</v>
      </c>
      <c r="C369" s="19"/>
      <c r="D369" s="27" t="s">
        <v>219</v>
      </c>
      <c r="E369" s="26">
        <f>E370</f>
        <v>8824.94</v>
      </c>
      <c r="F369" s="26">
        <f>F370</f>
        <v>4295.9799999999996</v>
      </c>
      <c r="G369" s="67">
        <f t="shared" si="20"/>
        <v>48.679991025434724</v>
      </c>
    </row>
    <row r="370" spans="1:7" ht="25.5" x14ac:dyDescent="0.2">
      <c r="A370" s="19" t="s">
        <v>391</v>
      </c>
      <c r="B370" s="19" t="s">
        <v>410</v>
      </c>
      <c r="C370" s="19"/>
      <c r="D370" s="20" t="s">
        <v>411</v>
      </c>
      <c r="E370" s="21">
        <f>E371</f>
        <v>8824.94</v>
      </c>
      <c r="F370" s="21">
        <f>F371</f>
        <v>4295.9799999999996</v>
      </c>
      <c r="G370" s="67">
        <f t="shared" si="20"/>
        <v>48.679991025434724</v>
      </c>
    </row>
    <row r="371" spans="1:7" x14ac:dyDescent="0.2">
      <c r="A371" s="19" t="s">
        <v>391</v>
      </c>
      <c r="B371" s="19" t="s">
        <v>410</v>
      </c>
      <c r="C371" s="19" t="s">
        <v>222</v>
      </c>
      <c r="D371" s="22" t="s">
        <v>223</v>
      </c>
      <c r="E371" s="21">
        <f>'[1]Приложение 6 (5)'!G475</f>
        <v>8824.94</v>
      </c>
      <c r="F371" s="21">
        <f>'[1]Приложение 6 (5)'!H475</f>
        <v>4295.9799999999996</v>
      </c>
      <c r="G371" s="67">
        <f t="shared" si="20"/>
        <v>48.679991025434724</v>
      </c>
    </row>
    <row r="372" spans="1:7" ht="25.5" x14ac:dyDescent="0.2">
      <c r="A372" s="19" t="s">
        <v>391</v>
      </c>
      <c r="B372" s="19" t="s">
        <v>328</v>
      </c>
      <c r="C372" s="29"/>
      <c r="D372" s="20" t="s">
        <v>329</v>
      </c>
      <c r="E372" s="21">
        <f>E373</f>
        <v>17281.52</v>
      </c>
      <c r="F372" s="21">
        <f>F373</f>
        <v>4153.7999999999993</v>
      </c>
      <c r="G372" s="67">
        <f t="shared" si="20"/>
        <v>24.036080159615583</v>
      </c>
    </row>
    <row r="373" spans="1:7" ht="25.5" x14ac:dyDescent="0.2">
      <c r="A373" s="19" t="s">
        <v>391</v>
      </c>
      <c r="B373" s="19" t="s">
        <v>372</v>
      </c>
      <c r="C373" s="19"/>
      <c r="D373" s="20" t="s">
        <v>373</v>
      </c>
      <c r="E373" s="21">
        <f>E374</f>
        <v>17281.52</v>
      </c>
      <c r="F373" s="21">
        <f>F374</f>
        <v>4153.7999999999993</v>
      </c>
      <c r="G373" s="67">
        <f t="shared" si="20"/>
        <v>24.036080159615583</v>
      </c>
    </row>
    <row r="374" spans="1:7" x14ac:dyDescent="0.2">
      <c r="A374" s="19" t="s">
        <v>391</v>
      </c>
      <c r="B374" s="19" t="s">
        <v>412</v>
      </c>
      <c r="C374" s="19"/>
      <c r="D374" s="20" t="s">
        <v>413</v>
      </c>
      <c r="E374" s="21">
        <f>E375+E379+E381</f>
        <v>17281.52</v>
      </c>
      <c r="F374" s="21">
        <f>F375+F379+F381</f>
        <v>4153.7999999999993</v>
      </c>
      <c r="G374" s="67">
        <f t="shared" si="20"/>
        <v>24.036080159615583</v>
      </c>
    </row>
    <row r="375" spans="1:7" x14ac:dyDescent="0.2">
      <c r="A375" s="19" t="s">
        <v>391</v>
      </c>
      <c r="B375" s="19" t="s">
        <v>414</v>
      </c>
      <c r="C375" s="19"/>
      <c r="D375" s="22" t="s">
        <v>415</v>
      </c>
      <c r="E375" s="21">
        <f>E376+E377+E378</f>
        <v>7500</v>
      </c>
      <c r="F375" s="21">
        <f>F376+F377+F378</f>
        <v>1780.3999999999999</v>
      </c>
      <c r="G375" s="67">
        <f t="shared" si="20"/>
        <v>23.738666666666663</v>
      </c>
    </row>
    <row r="376" spans="1:7" ht="25.5" x14ac:dyDescent="0.2">
      <c r="A376" s="19" t="s">
        <v>391</v>
      </c>
      <c r="B376" s="19" t="s">
        <v>414</v>
      </c>
      <c r="C376" s="19" t="s">
        <v>29</v>
      </c>
      <c r="D376" s="20" t="s">
        <v>30</v>
      </c>
      <c r="E376" s="21">
        <f>'[1]Приложение 6 (5)'!G390</f>
        <v>4373.3999999999996</v>
      </c>
      <c r="F376" s="21">
        <f>'[1]Приложение 6 (5)'!H390</f>
        <v>0</v>
      </c>
      <c r="G376" s="67">
        <f t="shared" si="20"/>
        <v>0</v>
      </c>
    </row>
    <row r="377" spans="1:7" x14ac:dyDescent="0.2">
      <c r="A377" s="19" t="s">
        <v>391</v>
      </c>
      <c r="B377" s="19" t="s">
        <v>414</v>
      </c>
      <c r="C377" s="19" t="s">
        <v>222</v>
      </c>
      <c r="D377" s="22" t="s">
        <v>223</v>
      </c>
      <c r="E377" s="21">
        <f>'[1]Приложение 6 (5)'!G391</f>
        <v>1500</v>
      </c>
      <c r="F377" s="21">
        <f>'[1]Приложение 6 (5)'!H391</f>
        <v>653.79999999999995</v>
      </c>
      <c r="G377" s="67">
        <f t="shared" si="20"/>
        <v>43.586666666666659</v>
      </c>
    </row>
    <row r="378" spans="1:7" x14ac:dyDescent="0.2">
      <c r="A378" s="19" t="s">
        <v>391</v>
      </c>
      <c r="B378" s="19" t="s">
        <v>414</v>
      </c>
      <c r="C378" s="19" t="s">
        <v>336</v>
      </c>
      <c r="D378" s="20" t="s">
        <v>337</v>
      </c>
      <c r="E378" s="21">
        <f>'[1]Приложение 6 (5)'!G392</f>
        <v>1626.6</v>
      </c>
      <c r="F378" s="21">
        <f>'[1]Приложение 6 (5)'!H392</f>
        <v>1126.5999999999999</v>
      </c>
      <c r="G378" s="67">
        <f t="shared" si="20"/>
        <v>69.261035288331485</v>
      </c>
    </row>
    <row r="379" spans="1:7" ht="63.75" x14ac:dyDescent="0.2">
      <c r="A379" s="19" t="s">
        <v>391</v>
      </c>
      <c r="B379" s="19" t="s">
        <v>416</v>
      </c>
      <c r="C379" s="19"/>
      <c r="D379" s="20" t="s">
        <v>417</v>
      </c>
      <c r="E379" s="21">
        <f>E380</f>
        <v>1008.22</v>
      </c>
      <c r="F379" s="21">
        <f>F380</f>
        <v>0</v>
      </c>
      <c r="G379" s="67">
        <f t="shared" si="20"/>
        <v>0</v>
      </c>
    </row>
    <row r="380" spans="1:7" ht="25.5" x14ac:dyDescent="0.2">
      <c r="A380" s="19" t="s">
        <v>391</v>
      </c>
      <c r="B380" s="19" t="s">
        <v>416</v>
      </c>
      <c r="C380" s="19" t="s">
        <v>29</v>
      </c>
      <c r="D380" s="20" t="s">
        <v>30</v>
      </c>
      <c r="E380" s="21">
        <f>'[1]Приложение 6 (5)'!G394</f>
        <v>1008.22</v>
      </c>
      <c r="F380" s="21">
        <f>'[1]Приложение 6 (5)'!H394</f>
        <v>0</v>
      </c>
      <c r="G380" s="67">
        <f t="shared" si="20"/>
        <v>0</v>
      </c>
    </row>
    <row r="381" spans="1:7" x14ac:dyDescent="0.2">
      <c r="A381" s="19" t="s">
        <v>391</v>
      </c>
      <c r="B381" s="19" t="s">
        <v>418</v>
      </c>
      <c r="C381" s="19"/>
      <c r="D381" s="22" t="s">
        <v>419</v>
      </c>
      <c r="E381" s="25">
        <f>E382+E383+E384</f>
        <v>8773.3000000000011</v>
      </c>
      <c r="F381" s="25">
        <f>F382+F383+F384</f>
        <v>2373.3999999999996</v>
      </c>
      <c r="G381" s="67">
        <f t="shared" si="20"/>
        <v>27.05253439412763</v>
      </c>
    </row>
    <row r="382" spans="1:7" ht="25.5" x14ac:dyDescent="0.2">
      <c r="A382" s="19" t="s">
        <v>391</v>
      </c>
      <c r="B382" s="19" t="s">
        <v>418</v>
      </c>
      <c r="C382" s="19" t="s">
        <v>29</v>
      </c>
      <c r="D382" s="20" t="s">
        <v>30</v>
      </c>
      <c r="E382" s="25">
        <f>'[1]Приложение 6 (5)'!G396</f>
        <v>5972</v>
      </c>
      <c r="F382" s="25">
        <f>'[1]Приложение 6 (5)'!H396</f>
        <v>0</v>
      </c>
      <c r="G382" s="67">
        <f t="shared" si="20"/>
        <v>0</v>
      </c>
    </row>
    <row r="383" spans="1:7" x14ac:dyDescent="0.2">
      <c r="A383" s="19" t="s">
        <v>391</v>
      </c>
      <c r="B383" s="19" t="s">
        <v>418</v>
      </c>
      <c r="C383" s="19" t="s">
        <v>222</v>
      </c>
      <c r="D383" s="22" t="s">
        <v>223</v>
      </c>
      <c r="E383" s="25">
        <f>'[1]Приложение 6 (5)'!G397</f>
        <v>2487.1</v>
      </c>
      <c r="F383" s="25">
        <f>'[1]Приложение 6 (5)'!H397</f>
        <v>2059.1999999999998</v>
      </c>
      <c r="G383" s="67">
        <f t="shared" si="20"/>
        <v>82.795223352498894</v>
      </c>
    </row>
    <row r="384" spans="1:7" x14ac:dyDescent="0.2">
      <c r="A384" s="19" t="s">
        <v>391</v>
      </c>
      <c r="B384" s="19" t="s">
        <v>418</v>
      </c>
      <c r="C384" s="19" t="s">
        <v>336</v>
      </c>
      <c r="D384" s="20" t="s">
        <v>337</v>
      </c>
      <c r="E384" s="25">
        <v>314.2</v>
      </c>
      <c r="F384" s="25">
        <v>314.2</v>
      </c>
      <c r="G384" s="67">
        <f t="shared" si="20"/>
        <v>100</v>
      </c>
    </row>
    <row r="385" spans="1:7" x14ac:dyDescent="0.2">
      <c r="A385" s="14" t="s">
        <v>420</v>
      </c>
      <c r="B385" s="14"/>
      <c r="C385" s="14"/>
      <c r="D385" s="15" t="s">
        <v>421</v>
      </c>
      <c r="E385" s="16">
        <f>E386+E425</f>
        <v>70554.680000000008</v>
      </c>
      <c r="F385" s="16">
        <f>F386+F425</f>
        <v>34402.14</v>
      </c>
      <c r="G385" s="68">
        <f t="shared" si="20"/>
        <v>48.759543661738661</v>
      </c>
    </row>
    <row r="386" spans="1:7" ht="25.5" x14ac:dyDescent="0.2">
      <c r="A386" s="19" t="s">
        <v>420</v>
      </c>
      <c r="B386" s="19" t="s">
        <v>328</v>
      </c>
      <c r="C386" s="29"/>
      <c r="D386" s="20" t="s">
        <v>329</v>
      </c>
      <c r="E386" s="21">
        <f>E391+E387</f>
        <v>70492.680000000008</v>
      </c>
      <c r="F386" s="21">
        <f>F391+F387</f>
        <v>34402.14</v>
      </c>
      <c r="G386" s="67">
        <f t="shared" si="20"/>
        <v>48.802428847931438</v>
      </c>
    </row>
    <row r="387" spans="1:7" ht="25.5" x14ac:dyDescent="0.2">
      <c r="A387" s="19" t="s">
        <v>420</v>
      </c>
      <c r="B387" s="19" t="s">
        <v>372</v>
      </c>
      <c r="C387" s="19"/>
      <c r="D387" s="20" t="s">
        <v>373</v>
      </c>
      <c r="E387" s="21">
        <f t="shared" ref="E387:F389" si="22">E388</f>
        <v>60.48</v>
      </c>
      <c r="F387" s="21">
        <f t="shared" si="22"/>
        <v>0</v>
      </c>
      <c r="G387" s="67">
        <f t="shared" si="20"/>
        <v>0</v>
      </c>
    </row>
    <row r="388" spans="1:7" x14ac:dyDescent="0.2">
      <c r="A388" s="19" t="s">
        <v>420</v>
      </c>
      <c r="B388" s="19" t="s">
        <v>412</v>
      </c>
      <c r="C388" s="19"/>
      <c r="D388" s="20" t="s">
        <v>413</v>
      </c>
      <c r="E388" s="21">
        <f t="shared" si="22"/>
        <v>60.48</v>
      </c>
      <c r="F388" s="21">
        <f t="shared" si="22"/>
        <v>0</v>
      </c>
      <c r="G388" s="67">
        <f t="shared" si="20"/>
        <v>0</v>
      </c>
    </row>
    <row r="389" spans="1:7" ht="63.75" x14ac:dyDescent="0.2">
      <c r="A389" s="19" t="s">
        <v>420</v>
      </c>
      <c r="B389" s="19" t="s">
        <v>416</v>
      </c>
      <c r="C389" s="19"/>
      <c r="D389" s="20" t="s">
        <v>417</v>
      </c>
      <c r="E389" s="21">
        <f t="shared" si="22"/>
        <v>60.48</v>
      </c>
      <c r="F389" s="21">
        <f t="shared" si="22"/>
        <v>0</v>
      </c>
      <c r="G389" s="67">
        <f t="shared" si="20"/>
        <v>0</v>
      </c>
    </row>
    <row r="390" spans="1:7" ht="25.5" x14ac:dyDescent="0.2">
      <c r="A390" s="19" t="s">
        <v>420</v>
      </c>
      <c r="B390" s="19" t="s">
        <v>416</v>
      </c>
      <c r="C390" s="19" t="s">
        <v>29</v>
      </c>
      <c r="D390" s="20" t="s">
        <v>30</v>
      </c>
      <c r="E390" s="21">
        <f>'[1]Приложение 6 (5)'!G404</f>
        <v>60.48</v>
      </c>
      <c r="F390" s="21">
        <f>'[1]Приложение 6 (5)'!H404</f>
        <v>0</v>
      </c>
      <c r="G390" s="67">
        <f t="shared" si="20"/>
        <v>0</v>
      </c>
    </row>
    <row r="391" spans="1:7" ht="38.25" x14ac:dyDescent="0.2">
      <c r="A391" s="19" t="s">
        <v>420</v>
      </c>
      <c r="B391" s="19" t="s">
        <v>363</v>
      </c>
      <c r="C391" s="19"/>
      <c r="D391" s="20" t="s">
        <v>364</v>
      </c>
      <c r="E391" s="21">
        <f>E393+E397+E417+E422+E400+E403+E408+E411</f>
        <v>70432.200000000012</v>
      </c>
      <c r="F391" s="21">
        <f>F393+F397+F417+F422+F400+F403+F408+F411</f>
        <v>34402.14</v>
      </c>
      <c r="G391" s="67">
        <f t="shared" si="20"/>
        <v>48.844335403409225</v>
      </c>
    </row>
    <row r="392" spans="1:7" ht="25.5" x14ac:dyDescent="0.2">
      <c r="A392" s="19" t="s">
        <v>420</v>
      </c>
      <c r="B392" s="19" t="s">
        <v>422</v>
      </c>
      <c r="C392" s="19"/>
      <c r="D392" s="27" t="s">
        <v>91</v>
      </c>
      <c r="E392" s="26">
        <f>E393</f>
        <v>25141.800000000003</v>
      </c>
      <c r="F392" s="26">
        <f>F393</f>
        <v>11789.34</v>
      </c>
      <c r="G392" s="67">
        <f t="shared" si="20"/>
        <v>46.891392024437387</v>
      </c>
    </row>
    <row r="393" spans="1:7" ht="25.5" x14ac:dyDescent="0.2">
      <c r="A393" s="19" t="s">
        <v>420</v>
      </c>
      <c r="B393" s="19" t="s">
        <v>423</v>
      </c>
      <c r="C393" s="19"/>
      <c r="D393" s="20" t="s">
        <v>424</v>
      </c>
      <c r="E393" s="21">
        <f>E394+E395+E396</f>
        <v>25141.800000000003</v>
      </c>
      <c r="F393" s="21">
        <f>F394+F395+F396</f>
        <v>11789.34</v>
      </c>
      <c r="G393" s="67">
        <f t="shared" si="20"/>
        <v>46.891392024437387</v>
      </c>
    </row>
    <row r="394" spans="1:7" x14ac:dyDescent="0.2">
      <c r="A394" s="19" t="s">
        <v>420</v>
      </c>
      <c r="B394" s="19" t="s">
        <v>423</v>
      </c>
      <c r="C394" s="19" t="s">
        <v>94</v>
      </c>
      <c r="D394" s="22" t="s">
        <v>95</v>
      </c>
      <c r="E394" s="21">
        <f>'[1]Приложение 6 (5)'!G408</f>
        <v>23355.300000000003</v>
      </c>
      <c r="F394" s="21">
        <f>'[1]Приложение 6 (5)'!H408</f>
        <v>11064.27</v>
      </c>
      <c r="G394" s="67">
        <f t="shared" si="20"/>
        <v>47.373701044302571</v>
      </c>
    </row>
    <row r="395" spans="1:7" ht="25.5" x14ac:dyDescent="0.2">
      <c r="A395" s="19" t="s">
        <v>420</v>
      </c>
      <c r="B395" s="19" t="s">
        <v>423</v>
      </c>
      <c r="C395" s="19" t="s">
        <v>29</v>
      </c>
      <c r="D395" s="20" t="s">
        <v>30</v>
      </c>
      <c r="E395" s="21">
        <f>'[1]Приложение 6 (5)'!G409</f>
        <v>1785</v>
      </c>
      <c r="F395" s="21">
        <f>'[1]Приложение 6 (5)'!H409</f>
        <v>725.07</v>
      </c>
      <c r="G395" s="67">
        <f t="shared" si="20"/>
        <v>40.620168067226892</v>
      </c>
    </row>
    <row r="396" spans="1:7" x14ac:dyDescent="0.2">
      <c r="A396" s="19" t="s">
        <v>420</v>
      </c>
      <c r="B396" s="19" t="s">
        <v>423</v>
      </c>
      <c r="C396" s="19" t="s">
        <v>96</v>
      </c>
      <c r="D396" s="22" t="s">
        <v>97</v>
      </c>
      <c r="E396" s="21">
        <f>'[1]Приложение 6 (5)'!G410</f>
        <v>1.5</v>
      </c>
      <c r="F396" s="21">
        <f>'[1]Приложение 6 (5)'!H410</f>
        <v>0</v>
      </c>
      <c r="G396" s="67">
        <f t="shared" si="20"/>
        <v>0</v>
      </c>
    </row>
    <row r="397" spans="1:7" ht="25.5" x14ac:dyDescent="0.2">
      <c r="A397" s="19" t="s">
        <v>420</v>
      </c>
      <c r="B397" s="19" t="s">
        <v>425</v>
      </c>
      <c r="C397" s="19"/>
      <c r="D397" s="27" t="s">
        <v>426</v>
      </c>
      <c r="E397" s="26">
        <f>E398</f>
        <v>44225.4</v>
      </c>
      <c r="F397" s="26">
        <f>F398</f>
        <v>22188.61</v>
      </c>
      <c r="G397" s="67">
        <f t="shared" si="20"/>
        <v>50.171643444717283</v>
      </c>
    </row>
    <row r="398" spans="1:7" ht="25.5" x14ac:dyDescent="0.2">
      <c r="A398" s="19" t="s">
        <v>420</v>
      </c>
      <c r="B398" s="19" t="s">
        <v>427</v>
      </c>
      <c r="C398" s="19"/>
      <c r="D398" s="20" t="s">
        <v>428</v>
      </c>
      <c r="E398" s="21">
        <f>E399</f>
        <v>44225.4</v>
      </c>
      <c r="F398" s="21">
        <f>F399</f>
        <v>22188.61</v>
      </c>
      <c r="G398" s="67">
        <f t="shared" ref="G398:G461" si="23">F398/E398*100</f>
        <v>50.171643444717283</v>
      </c>
    </row>
    <row r="399" spans="1:7" x14ac:dyDescent="0.2">
      <c r="A399" s="19" t="s">
        <v>420</v>
      </c>
      <c r="B399" s="19" t="s">
        <v>427</v>
      </c>
      <c r="C399" s="19" t="s">
        <v>222</v>
      </c>
      <c r="D399" s="22" t="s">
        <v>223</v>
      </c>
      <c r="E399" s="21">
        <f>'[1]Приложение 6 (5)'!G413</f>
        <v>44225.4</v>
      </c>
      <c r="F399" s="21">
        <f>'[1]Приложение 6 (5)'!H413</f>
        <v>22188.61</v>
      </c>
      <c r="G399" s="67">
        <f t="shared" si="23"/>
        <v>50.171643444717283</v>
      </c>
    </row>
    <row r="400" spans="1:7" ht="25.5" x14ac:dyDescent="0.2">
      <c r="A400" s="19" t="s">
        <v>420</v>
      </c>
      <c r="B400" s="19" t="s">
        <v>429</v>
      </c>
      <c r="C400" s="19"/>
      <c r="D400" s="22" t="s">
        <v>430</v>
      </c>
      <c r="E400" s="21">
        <f>E401</f>
        <v>15</v>
      </c>
      <c r="F400" s="21">
        <f>F401</f>
        <v>15</v>
      </c>
      <c r="G400" s="67">
        <f t="shared" si="23"/>
        <v>100</v>
      </c>
    </row>
    <row r="401" spans="1:7" ht="25.5" x14ac:dyDescent="0.2">
      <c r="A401" s="19" t="s">
        <v>420</v>
      </c>
      <c r="B401" s="19" t="s">
        <v>431</v>
      </c>
      <c r="C401" s="19"/>
      <c r="D401" s="22" t="s">
        <v>432</v>
      </c>
      <c r="E401" s="21">
        <f>E402</f>
        <v>15</v>
      </c>
      <c r="F401" s="21">
        <f>F402</f>
        <v>15</v>
      </c>
      <c r="G401" s="67">
        <f t="shared" si="23"/>
        <v>100</v>
      </c>
    </row>
    <row r="402" spans="1:7" ht="25.5" x14ac:dyDescent="0.2">
      <c r="A402" s="19" t="s">
        <v>420</v>
      </c>
      <c r="B402" s="19" t="s">
        <v>431</v>
      </c>
      <c r="C402" s="19" t="s">
        <v>29</v>
      </c>
      <c r="D402" s="20" t="s">
        <v>30</v>
      </c>
      <c r="E402" s="21">
        <f>'[1]Приложение 6 (5)'!G416</f>
        <v>15</v>
      </c>
      <c r="F402" s="21">
        <f>'[1]Приложение 6 (5)'!H416</f>
        <v>15</v>
      </c>
      <c r="G402" s="67">
        <f t="shared" si="23"/>
        <v>100</v>
      </c>
    </row>
    <row r="403" spans="1:7" ht="38.25" x14ac:dyDescent="0.2">
      <c r="A403" s="19" t="s">
        <v>420</v>
      </c>
      <c r="B403" s="19" t="s">
        <v>433</v>
      </c>
      <c r="C403" s="19"/>
      <c r="D403" s="20" t="s">
        <v>434</v>
      </c>
      <c r="E403" s="21">
        <f>E404+E406</f>
        <v>25</v>
      </c>
      <c r="F403" s="21">
        <f>F404+F406</f>
        <v>0</v>
      </c>
      <c r="G403" s="67">
        <f t="shared" si="23"/>
        <v>0</v>
      </c>
    </row>
    <row r="404" spans="1:7" ht="25.5" x14ac:dyDescent="0.2">
      <c r="A404" s="19" t="s">
        <v>420</v>
      </c>
      <c r="B404" s="19" t="s">
        <v>435</v>
      </c>
      <c r="C404" s="19"/>
      <c r="D404" s="20" t="s">
        <v>436</v>
      </c>
      <c r="E404" s="21">
        <f>E405</f>
        <v>15</v>
      </c>
      <c r="F404" s="21">
        <f>F405</f>
        <v>0</v>
      </c>
      <c r="G404" s="67">
        <f t="shared" si="23"/>
        <v>0</v>
      </c>
    </row>
    <row r="405" spans="1:7" ht="25.5" x14ac:dyDescent="0.2">
      <c r="A405" s="19" t="s">
        <v>420</v>
      </c>
      <c r="B405" s="19" t="s">
        <v>435</v>
      </c>
      <c r="C405" s="19" t="s">
        <v>29</v>
      </c>
      <c r="D405" s="20" t="s">
        <v>30</v>
      </c>
      <c r="E405" s="21">
        <f>'[1]Приложение 6 (5)'!G419</f>
        <v>15</v>
      </c>
      <c r="F405" s="21">
        <f>'[1]Приложение 6 (5)'!H419</f>
        <v>0</v>
      </c>
      <c r="G405" s="67">
        <f t="shared" si="23"/>
        <v>0</v>
      </c>
    </row>
    <row r="406" spans="1:7" ht="25.5" x14ac:dyDescent="0.2">
      <c r="A406" s="19" t="s">
        <v>420</v>
      </c>
      <c r="B406" s="19" t="s">
        <v>437</v>
      </c>
      <c r="C406" s="19"/>
      <c r="D406" s="20" t="s">
        <v>438</v>
      </c>
      <c r="E406" s="21">
        <f>E407</f>
        <v>10</v>
      </c>
      <c r="F406" s="21">
        <f>F407</f>
        <v>0</v>
      </c>
      <c r="G406" s="67">
        <f t="shared" si="23"/>
        <v>0</v>
      </c>
    </row>
    <row r="407" spans="1:7" ht="25.5" x14ac:dyDescent="0.2">
      <c r="A407" s="19" t="s">
        <v>420</v>
      </c>
      <c r="B407" s="19" t="s">
        <v>437</v>
      </c>
      <c r="C407" s="19" t="s">
        <v>29</v>
      </c>
      <c r="D407" s="20" t="s">
        <v>30</v>
      </c>
      <c r="E407" s="21">
        <f>'[1]Приложение 6 (5)'!G421</f>
        <v>10</v>
      </c>
      <c r="F407" s="21">
        <f>'[1]Приложение 6 (5)'!H421</f>
        <v>0</v>
      </c>
      <c r="G407" s="67">
        <f t="shared" si="23"/>
        <v>0</v>
      </c>
    </row>
    <row r="408" spans="1:7" ht="25.5" x14ac:dyDescent="0.2">
      <c r="A408" s="19" t="s">
        <v>420</v>
      </c>
      <c r="B408" s="19" t="s">
        <v>439</v>
      </c>
      <c r="C408" s="19"/>
      <c r="D408" s="20" t="s">
        <v>440</v>
      </c>
      <c r="E408" s="21">
        <f>E409</f>
        <v>10</v>
      </c>
      <c r="F408" s="21">
        <f>F409</f>
        <v>10</v>
      </c>
      <c r="G408" s="67">
        <f t="shared" si="23"/>
        <v>100</v>
      </c>
    </row>
    <row r="409" spans="1:7" ht="25.5" x14ac:dyDescent="0.2">
      <c r="A409" s="19" t="s">
        <v>420</v>
      </c>
      <c r="B409" s="19" t="s">
        <v>441</v>
      </c>
      <c r="C409" s="19"/>
      <c r="D409" s="20" t="s">
        <v>442</v>
      </c>
      <c r="E409" s="21">
        <f>E410</f>
        <v>10</v>
      </c>
      <c r="F409" s="21">
        <f>F410</f>
        <v>10</v>
      </c>
      <c r="G409" s="67">
        <f t="shared" si="23"/>
        <v>100</v>
      </c>
    </row>
    <row r="410" spans="1:7" ht="25.5" x14ac:dyDescent="0.2">
      <c r="A410" s="19" t="s">
        <v>420</v>
      </c>
      <c r="B410" s="19" t="s">
        <v>441</v>
      </c>
      <c r="C410" s="19" t="s">
        <v>29</v>
      </c>
      <c r="D410" s="20" t="s">
        <v>30</v>
      </c>
      <c r="E410" s="21">
        <f>'[1]Приложение 6 (5)'!G424</f>
        <v>10</v>
      </c>
      <c r="F410" s="21">
        <f>'[1]Приложение 6 (5)'!H424</f>
        <v>10</v>
      </c>
      <c r="G410" s="67">
        <f t="shared" si="23"/>
        <v>100</v>
      </c>
    </row>
    <row r="411" spans="1:7" ht="25.5" x14ac:dyDescent="0.2">
      <c r="A411" s="19" t="s">
        <v>420</v>
      </c>
      <c r="B411" s="19" t="s">
        <v>443</v>
      </c>
      <c r="C411" s="19"/>
      <c r="D411" s="20" t="s">
        <v>444</v>
      </c>
      <c r="E411" s="21">
        <f>E412+E414</f>
        <v>15</v>
      </c>
      <c r="F411" s="21">
        <f>F412+F414</f>
        <v>0</v>
      </c>
      <c r="G411" s="67">
        <f t="shared" si="23"/>
        <v>0</v>
      </c>
    </row>
    <row r="412" spans="1:7" ht="25.5" x14ac:dyDescent="0.2">
      <c r="A412" s="19" t="s">
        <v>420</v>
      </c>
      <c r="B412" s="19" t="s">
        <v>445</v>
      </c>
      <c r="C412" s="19"/>
      <c r="D412" s="20" t="s">
        <v>446</v>
      </c>
      <c r="E412" s="21">
        <f>E413</f>
        <v>10</v>
      </c>
      <c r="F412" s="21">
        <f>F413</f>
        <v>0</v>
      </c>
      <c r="G412" s="67">
        <f t="shared" si="23"/>
        <v>0</v>
      </c>
    </row>
    <row r="413" spans="1:7" ht="25.5" x14ac:dyDescent="0.2">
      <c r="A413" s="19" t="s">
        <v>420</v>
      </c>
      <c r="B413" s="19" t="s">
        <v>445</v>
      </c>
      <c r="C413" s="19" t="s">
        <v>29</v>
      </c>
      <c r="D413" s="20" t="s">
        <v>30</v>
      </c>
      <c r="E413" s="21">
        <f>'[1]Приложение 6 (5)'!G427</f>
        <v>10</v>
      </c>
      <c r="F413" s="21">
        <f>'[1]Приложение 6 (5)'!H427</f>
        <v>0</v>
      </c>
      <c r="G413" s="67">
        <f t="shared" si="23"/>
        <v>0</v>
      </c>
    </row>
    <row r="414" spans="1:7" ht="25.5" x14ac:dyDescent="0.2">
      <c r="A414" s="19" t="s">
        <v>420</v>
      </c>
      <c r="B414" s="19" t="s">
        <v>447</v>
      </c>
      <c r="C414" s="19"/>
      <c r="D414" s="63" t="s">
        <v>448</v>
      </c>
      <c r="E414" s="21">
        <f>E415</f>
        <v>5</v>
      </c>
      <c r="F414" s="21">
        <f>F415</f>
        <v>0</v>
      </c>
      <c r="G414" s="67">
        <f t="shared" si="23"/>
        <v>0</v>
      </c>
    </row>
    <row r="415" spans="1:7" ht="25.5" x14ac:dyDescent="0.2">
      <c r="A415" s="19" t="s">
        <v>420</v>
      </c>
      <c r="B415" s="19" t="s">
        <v>447</v>
      </c>
      <c r="C415" s="19" t="s">
        <v>29</v>
      </c>
      <c r="D415" s="20" t="s">
        <v>30</v>
      </c>
      <c r="E415" s="21">
        <f>'[1]Приложение 6 (5)'!G429</f>
        <v>5</v>
      </c>
      <c r="F415" s="21">
        <f>'[1]Приложение 6 (5)'!H429</f>
        <v>0</v>
      </c>
      <c r="G415" s="67">
        <f t="shared" si="23"/>
        <v>0</v>
      </c>
    </row>
    <row r="416" spans="1:7" ht="25.5" x14ac:dyDescent="0.2">
      <c r="A416" s="19" t="s">
        <v>420</v>
      </c>
      <c r="B416" s="19" t="s">
        <v>449</v>
      </c>
      <c r="C416" s="19"/>
      <c r="D416" s="27" t="s">
        <v>450</v>
      </c>
      <c r="E416" s="26">
        <f>E417</f>
        <v>500</v>
      </c>
      <c r="F416" s="26">
        <f>F417</f>
        <v>65.430000000000007</v>
      </c>
      <c r="G416" s="67">
        <f t="shared" si="23"/>
        <v>13.086</v>
      </c>
    </row>
    <row r="417" spans="1:7" ht="25.5" x14ac:dyDescent="0.2">
      <c r="A417" s="19" t="s">
        <v>420</v>
      </c>
      <c r="B417" s="19" t="s">
        <v>451</v>
      </c>
      <c r="C417" s="19"/>
      <c r="D417" s="20" t="s">
        <v>452</v>
      </c>
      <c r="E417" s="21">
        <f>E418+E419+E420</f>
        <v>500</v>
      </c>
      <c r="F417" s="21">
        <f>F418+F419+F420</f>
        <v>65.430000000000007</v>
      </c>
      <c r="G417" s="67">
        <f t="shared" si="23"/>
        <v>13.086</v>
      </c>
    </row>
    <row r="418" spans="1:7" ht="25.5" x14ac:dyDescent="0.2">
      <c r="A418" s="19" t="s">
        <v>420</v>
      </c>
      <c r="B418" s="19" t="s">
        <v>451</v>
      </c>
      <c r="C418" s="19" t="s">
        <v>29</v>
      </c>
      <c r="D418" s="20" t="s">
        <v>30</v>
      </c>
      <c r="E418" s="21">
        <f>'[1]Приложение 6 (5)'!G432</f>
        <v>290</v>
      </c>
      <c r="F418" s="21">
        <f>'[1]Приложение 6 (5)'!H432</f>
        <v>35.5</v>
      </c>
      <c r="G418" s="67">
        <f t="shared" si="23"/>
        <v>12.241379310344827</v>
      </c>
    </row>
    <row r="419" spans="1:7" x14ac:dyDescent="0.2">
      <c r="A419" s="19" t="s">
        <v>420</v>
      </c>
      <c r="B419" s="19" t="s">
        <v>451</v>
      </c>
      <c r="C419" s="19" t="s">
        <v>354</v>
      </c>
      <c r="D419" s="20" t="s">
        <v>355</v>
      </c>
      <c r="E419" s="21">
        <f>'[1]Приложение 6 (5)'!G433</f>
        <v>180</v>
      </c>
      <c r="F419" s="21">
        <f>'[1]Приложение 6 (5)'!H433</f>
        <v>0</v>
      </c>
      <c r="G419" s="67">
        <f t="shared" si="23"/>
        <v>0</v>
      </c>
    </row>
    <row r="420" spans="1:7" x14ac:dyDescent="0.2">
      <c r="A420" s="19" t="s">
        <v>420</v>
      </c>
      <c r="B420" s="19" t="s">
        <v>451</v>
      </c>
      <c r="C420" s="19" t="s">
        <v>453</v>
      </c>
      <c r="D420" s="20" t="s">
        <v>454</v>
      </c>
      <c r="E420" s="21">
        <f>'[1]Приложение 6 (5)'!G434</f>
        <v>30</v>
      </c>
      <c r="F420" s="21">
        <f>'[1]Приложение 6 (5)'!H434</f>
        <v>29.93</v>
      </c>
      <c r="G420" s="67">
        <f t="shared" si="23"/>
        <v>99.766666666666666</v>
      </c>
    </row>
    <row r="421" spans="1:7" x14ac:dyDescent="0.2">
      <c r="A421" s="19" t="s">
        <v>420</v>
      </c>
      <c r="B421" s="19" t="s">
        <v>365</v>
      </c>
      <c r="C421" s="19"/>
      <c r="D421" s="27" t="s">
        <v>366</v>
      </c>
      <c r="E421" s="26">
        <f>E422</f>
        <v>500</v>
      </c>
      <c r="F421" s="26">
        <f>F422</f>
        <v>333.76</v>
      </c>
      <c r="G421" s="67">
        <f t="shared" si="23"/>
        <v>66.751999999999995</v>
      </c>
    </row>
    <row r="422" spans="1:7" ht="25.5" x14ac:dyDescent="0.2">
      <c r="A422" s="19" t="s">
        <v>420</v>
      </c>
      <c r="B422" s="19" t="s">
        <v>367</v>
      </c>
      <c r="C422" s="19"/>
      <c r="D422" s="20" t="s">
        <v>368</v>
      </c>
      <c r="E422" s="21">
        <f>E423+E424</f>
        <v>500</v>
      </c>
      <c r="F422" s="21">
        <f>F423+F424</f>
        <v>333.76</v>
      </c>
      <c r="G422" s="67">
        <f t="shared" si="23"/>
        <v>66.751999999999995</v>
      </c>
    </row>
    <row r="423" spans="1:7" ht="25.5" x14ac:dyDescent="0.2">
      <c r="A423" s="19" t="s">
        <v>420</v>
      </c>
      <c r="B423" s="19" t="s">
        <v>367</v>
      </c>
      <c r="C423" s="19" t="s">
        <v>29</v>
      </c>
      <c r="D423" s="20" t="s">
        <v>30</v>
      </c>
      <c r="E423" s="21">
        <f>'[1]Приложение 6 (5)'!G437</f>
        <v>320</v>
      </c>
      <c r="F423" s="21">
        <f>'[1]Приложение 6 (5)'!H437</f>
        <v>184.1</v>
      </c>
      <c r="G423" s="67">
        <f t="shared" si="23"/>
        <v>57.53125</v>
      </c>
    </row>
    <row r="424" spans="1:7" x14ac:dyDescent="0.2">
      <c r="A424" s="19" t="s">
        <v>420</v>
      </c>
      <c r="B424" s="19" t="s">
        <v>367</v>
      </c>
      <c r="C424" s="19" t="s">
        <v>354</v>
      </c>
      <c r="D424" s="20" t="s">
        <v>355</v>
      </c>
      <c r="E424" s="21">
        <f>'[1]Приложение 6 (5)'!G438</f>
        <v>180</v>
      </c>
      <c r="F424" s="21">
        <f>'[1]Приложение 6 (5)'!H438</f>
        <v>149.66</v>
      </c>
      <c r="G424" s="67">
        <f t="shared" si="23"/>
        <v>83.144444444444446</v>
      </c>
    </row>
    <row r="425" spans="1:7" ht="38.25" x14ac:dyDescent="0.2">
      <c r="A425" s="19" t="s">
        <v>420</v>
      </c>
      <c r="B425" s="19" t="s">
        <v>455</v>
      </c>
      <c r="C425" s="19"/>
      <c r="D425" s="20" t="s">
        <v>456</v>
      </c>
      <c r="E425" s="21">
        <f t="shared" ref="E425:F427" si="24">E426</f>
        <v>62</v>
      </c>
      <c r="F425" s="21">
        <f t="shared" si="24"/>
        <v>0</v>
      </c>
      <c r="G425" s="67">
        <f t="shared" si="23"/>
        <v>0</v>
      </c>
    </row>
    <row r="426" spans="1:7" x14ac:dyDescent="0.2">
      <c r="A426" s="19" t="s">
        <v>420</v>
      </c>
      <c r="B426" s="19" t="s">
        <v>457</v>
      </c>
      <c r="C426" s="19"/>
      <c r="D426" s="20" t="s">
        <v>458</v>
      </c>
      <c r="E426" s="21">
        <f t="shared" si="24"/>
        <v>62</v>
      </c>
      <c r="F426" s="21">
        <f t="shared" si="24"/>
        <v>0</v>
      </c>
      <c r="G426" s="67">
        <f t="shared" si="23"/>
        <v>0</v>
      </c>
    </row>
    <row r="427" spans="1:7" ht="25.5" x14ac:dyDescent="0.2">
      <c r="A427" s="19" t="s">
        <v>420</v>
      </c>
      <c r="B427" s="19" t="s">
        <v>459</v>
      </c>
      <c r="C427" s="19"/>
      <c r="D427" s="20" t="s">
        <v>460</v>
      </c>
      <c r="E427" s="21">
        <f t="shared" si="24"/>
        <v>62</v>
      </c>
      <c r="F427" s="21">
        <f t="shared" si="24"/>
        <v>0</v>
      </c>
      <c r="G427" s="67">
        <f t="shared" si="23"/>
        <v>0</v>
      </c>
    </row>
    <row r="428" spans="1:7" ht="25.5" x14ac:dyDescent="0.2">
      <c r="A428" s="19" t="s">
        <v>420</v>
      </c>
      <c r="B428" s="19" t="s">
        <v>459</v>
      </c>
      <c r="C428" s="19" t="s">
        <v>29</v>
      </c>
      <c r="D428" s="20" t="s">
        <v>30</v>
      </c>
      <c r="E428" s="21">
        <f>'[1]Приложение 6 (5)'!G442</f>
        <v>62</v>
      </c>
      <c r="F428" s="21">
        <f>'[1]Приложение 6 (5)'!H442</f>
        <v>0</v>
      </c>
      <c r="G428" s="67">
        <f t="shared" si="23"/>
        <v>0</v>
      </c>
    </row>
    <row r="429" spans="1:7" x14ac:dyDescent="0.2">
      <c r="A429" s="14" t="s">
        <v>461</v>
      </c>
      <c r="B429" s="14"/>
      <c r="C429" s="14"/>
      <c r="D429" s="15" t="s">
        <v>462</v>
      </c>
      <c r="E429" s="16">
        <f>E430+E441</f>
        <v>65868.5</v>
      </c>
      <c r="F429" s="16">
        <f>F430+F441</f>
        <v>27595.55</v>
      </c>
      <c r="G429" s="68">
        <f t="shared" si="23"/>
        <v>41.894911831907514</v>
      </c>
    </row>
    <row r="430" spans="1:7" x14ac:dyDescent="0.2">
      <c r="A430" s="17" t="s">
        <v>463</v>
      </c>
      <c r="B430" s="14"/>
      <c r="C430" s="14"/>
      <c r="D430" s="15" t="s">
        <v>464</v>
      </c>
      <c r="E430" s="16">
        <f>E431</f>
        <v>49567.999999999993</v>
      </c>
      <c r="F430" s="16">
        <f>F431</f>
        <v>21275.360000000001</v>
      </c>
      <c r="G430" s="68">
        <f t="shared" si="23"/>
        <v>42.921562298256951</v>
      </c>
    </row>
    <row r="431" spans="1:7" ht="25.5" x14ac:dyDescent="0.2">
      <c r="A431" s="19" t="s">
        <v>463</v>
      </c>
      <c r="B431" s="18" t="s">
        <v>380</v>
      </c>
      <c r="C431" s="19"/>
      <c r="D431" s="22" t="s">
        <v>381</v>
      </c>
      <c r="E431" s="21">
        <f>E432</f>
        <v>49567.999999999993</v>
      </c>
      <c r="F431" s="21">
        <f>F432</f>
        <v>21275.360000000001</v>
      </c>
      <c r="G431" s="67">
        <f t="shared" si="23"/>
        <v>42.921562298256951</v>
      </c>
    </row>
    <row r="432" spans="1:7" x14ac:dyDescent="0.2">
      <c r="A432" s="19" t="s">
        <v>463</v>
      </c>
      <c r="B432" s="19" t="s">
        <v>465</v>
      </c>
      <c r="C432" s="19"/>
      <c r="D432" s="20" t="s">
        <v>466</v>
      </c>
      <c r="E432" s="21">
        <f>E433+E438</f>
        <v>49567.999999999993</v>
      </c>
      <c r="F432" s="21">
        <f>F433+F438</f>
        <v>21275.360000000001</v>
      </c>
      <c r="G432" s="67">
        <f t="shared" si="23"/>
        <v>42.921562298256951</v>
      </c>
    </row>
    <row r="433" spans="1:7" x14ac:dyDescent="0.2">
      <c r="A433" s="19" t="s">
        <v>463</v>
      </c>
      <c r="B433" s="19" t="s">
        <v>467</v>
      </c>
      <c r="C433" s="19"/>
      <c r="D433" s="27" t="s">
        <v>468</v>
      </c>
      <c r="E433" s="26">
        <f>E434+E436</f>
        <v>13133.999999999998</v>
      </c>
      <c r="F433" s="26">
        <f>F434+F436</f>
        <v>6400.28</v>
      </c>
      <c r="G433" s="67">
        <f t="shared" si="23"/>
        <v>48.73062281102483</v>
      </c>
    </row>
    <row r="434" spans="1:7" ht="38.25" x14ac:dyDescent="0.2">
      <c r="A434" s="19" t="s">
        <v>463</v>
      </c>
      <c r="B434" s="19" t="s">
        <v>469</v>
      </c>
      <c r="C434" s="19"/>
      <c r="D434" s="20" t="s">
        <v>470</v>
      </c>
      <c r="E434" s="21">
        <f>E435</f>
        <v>12960.599999999999</v>
      </c>
      <c r="F434" s="21">
        <f>F435</f>
        <v>6226.88</v>
      </c>
      <c r="G434" s="67">
        <f t="shared" si="23"/>
        <v>48.044689289076132</v>
      </c>
    </row>
    <row r="435" spans="1:7" x14ac:dyDescent="0.2">
      <c r="A435" s="19" t="s">
        <v>463</v>
      </c>
      <c r="B435" s="19" t="s">
        <v>469</v>
      </c>
      <c r="C435" s="19" t="s">
        <v>222</v>
      </c>
      <c r="D435" s="22" t="s">
        <v>223</v>
      </c>
      <c r="E435" s="21">
        <f>'[1]Приложение 6 (5)'!G482</f>
        <v>12960.599999999999</v>
      </c>
      <c r="F435" s="21">
        <f>'[1]Приложение 6 (5)'!H482</f>
        <v>6226.88</v>
      </c>
      <c r="G435" s="67">
        <f t="shared" si="23"/>
        <v>48.044689289076132</v>
      </c>
    </row>
    <row r="436" spans="1:7" ht="25.5" x14ac:dyDescent="0.2">
      <c r="A436" s="19" t="s">
        <v>463</v>
      </c>
      <c r="B436" s="19" t="s">
        <v>471</v>
      </c>
      <c r="C436" s="19"/>
      <c r="D436" s="22" t="s">
        <v>472</v>
      </c>
      <c r="E436" s="25">
        <f>E437</f>
        <v>173.4</v>
      </c>
      <c r="F436" s="25">
        <f>F437</f>
        <v>173.4</v>
      </c>
      <c r="G436" s="67">
        <f t="shared" si="23"/>
        <v>100</v>
      </c>
    </row>
    <row r="437" spans="1:7" x14ac:dyDescent="0.2">
      <c r="A437" s="19" t="s">
        <v>463</v>
      </c>
      <c r="B437" s="19" t="s">
        <v>471</v>
      </c>
      <c r="C437" s="19" t="s">
        <v>222</v>
      </c>
      <c r="D437" s="22" t="s">
        <v>223</v>
      </c>
      <c r="E437" s="25">
        <f>'[1]Приложение 6 (5)'!G484</f>
        <v>173.4</v>
      </c>
      <c r="F437" s="25">
        <f>'[1]Приложение 6 (5)'!H484</f>
        <v>173.4</v>
      </c>
      <c r="G437" s="67">
        <f t="shared" si="23"/>
        <v>100</v>
      </c>
    </row>
    <row r="438" spans="1:7" x14ac:dyDescent="0.2">
      <c r="A438" s="19" t="s">
        <v>463</v>
      </c>
      <c r="B438" s="19" t="s">
        <v>473</v>
      </c>
      <c r="C438" s="19"/>
      <c r="D438" s="27" t="s">
        <v>474</v>
      </c>
      <c r="E438" s="26">
        <f>E439</f>
        <v>36433.999999999993</v>
      </c>
      <c r="F438" s="26">
        <f>F439</f>
        <v>14875.08</v>
      </c>
      <c r="G438" s="67">
        <f t="shared" si="23"/>
        <v>40.827468847779549</v>
      </c>
    </row>
    <row r="439" spans="1:7" ht="25.5" x14ac:dyDescent="0.2">
      <c r="A439" s="19" t="s">
        <v>463</v>
      </c>
      <c r="B439" s="19" t="s">
        <v>475</v>
      </c>
      <c r="C439" s="19"/>
      <c r="D439" s="20" t="s">
        <v>476</v>
      </c>
      <c r="E439" s="21">
        <f>E440</f>
        <v>36433.999999999993</v>
      </c>
      <c r="F439" s="21">
        <f>F440</f>
        <v>14875.08</v>
      </c>
      <c r="G439" s="67">
        <f t="shared" si="23"/>
        <v>40.827468847779549</v>
      </c>
    </row>
    <row r="440" spans="1:7" x14ac:dyDescent="0.2">
      <c r="A440" s="19" t="s">
        <v>463</v>
      </c>
      <c r="B440" s="19" t="s">
        <v>475</v>
      </c>
      <c r="C440" s="19" t="s">
        <v>222</v>
      </c>
      <c r="D440" s="22" t="s">
        <v>223</v>
      </c>
      <c r="E440" s="21">
        <f>'[1]Приложение 6 (5)'!G487</f>
        <v>36433.999999999993</v>
      </c>
      <c r="F440" s="21">
        <f>'[1]Приложение 6 (5)'!H487</f>
        <v>14875.08</v>
      </c>
      <c r="G440" s="67">
        <f t="shared" si="23"/>
        <v>40.827468847779549</v>
      </c>
    </row>
    <row r="441" spans="1:7" x14ac:dyDescent="0.2">
      <c r="A441" s="14" t="s">
        <v>477</v>
      </c>
      <c r="B441" s="14"/>
      <c r="C441" s="14"/>
      <c r="D441" s="15" t="s">
        <v>478</v>
      </c>
      <c r="E441" s="16">
        <f>E442</f>
        <v>16300.5</v>
      </c>
      <c r="F441" s="16">
        <f>F442</f>
        <v>6320.19</v>
      </c>
      <c r="G441" s="68">
        <f t="shared" si="23"/>
        <v>38.772982423852028</v>
      </c>
    </row>
    <row r="442" spans="1:7" ht="25.5" x14ac:dyDescent="0.2">
      <c r="A442" s="19" t="s">
        <v>477</v>
      </c>
      <c r="B442" s="18" t="s">
        <v>380</v>
      </c>
      <c r="C442" s="19"/>
      <c r="D442" s="22" t="s">
        <v>381</v>
      </c>
      <c r="E442" s="21">
        <f>E443</f>
        <v>16300.5</v>
      </c>
      <c r="F442" s="21">
        <f>F443</f>
        <v>6320.19</v>
      </c>
      <c r="G442" s="67">
        <f t="shared" si="23"/>
        <v>38.772982423852028</v>
      </c>
    </row>
    <row r="443" spans="1:7" ht="25.5" x14ac:dyDescent="0.2">
      <c r="A443" s="19" t="s">
        <v>477</v>
      </c>
      <c r="B443" s="19" t="s">
        <v>479</v>
      </c>
      <c r="C443" s="19"/>
      <c r="D443" s="20" t="s">
        <v>480</v>
      </c>
      <c r="E443" s="21">
        <f>E453+E444+E447+E450</f>
        <v>16300.5</v>
      </c>
      <c r="F443" s="21">
        <f>F453+F444+F447+F450</f>
        <v>6320.19</v>
      </c>
      <c r="G443" s="67">
        <f t="shared" si="23"/>
        <v>38.772982423852028</v>
      </c>
    </row>
    <row r="444" spans="1:7" ht="25.5" x14ac:dyDescent="0.2">
      <c r="A444" s="19" t="s">
        <v>477</v>
      </c>
      <c r="B444" s="19" t="s">
        <v>481</v>
      </c>
      <c r="C444" s="19"/>
      <c r="D444" s="20" t="s">
        <v>482</v>
      </c>
      <c r="E444" s="21">
        <f>E445</f>
        <v>5</v>
      </c>
      <c r="F444" s="21">
        <f>F445</f>
        <v>0</v>
      </c>
      <c r="G444" s="67">
        <f t="shared" si="23"/>
        <v>0</v>
      </c>
    </row>
    <row r="445" spans="1:7" ht="25.5" x14ac:dyDescent="0.2">
      <c r="A445" s="19" t="s">
        <v>477</v>
      </c>
      <c r="B445" s="19" t="s">
        <v>483</v>
      </c>
      <c r="C445" s="19"/>
      <c r="D445" s="22" t="s">
        <v>484</v>
      </c>
      <c r="E445" s="21">
        <f>E446</f>
        <v>5</v>
      </c>
      <c r="F445" s="21">
        <f>F446</f>
        <v>0</v>
      </c>
      <c r="G445" s="67">
        <f t="shared" si="23"/>
        <v>0</v>
      </c>
    </row>
    <row r="446" spans="1:7" ht="25.5" x14ac:dyDescent="0.2">
      <c r="A446" s="19" t="s">
        <v>477</v>
      </c>
      <c r="B446" s="19" t="s">
        <v>483</v>
      </c>
      <c r="C446" s="19" t="s">
        <v>29</v>
      </c>
      <c r="D446" s="20" t="s">
        <v>30</v>
      </c>
      <c r="E446" s="21">
        <f>'[1]Приложение 6 (5)'!G493</f>
        <v>5</v>
      </c>
      <c r="F446" s="21">
        <f>'[1]Приложение 6 (5)'!H493</f>
        <v>0</v>
      </c>
      <c r="G446" s="67">
        <f t="shared" si="23"/>
        <v>0</v>
      </c>
    </row>
    <row r="447" spans="1:7" ht="38.25" x14ac:dyDescent="0.2">
      <c r="A447" s="19" t="s">
        <v>477</v>
      </c>
      <c r="B447" s="19" t="s">
        <v>485</v>
      </c>
      <c r="C447" s="19"/>
      <c r="D447" s="20" t="s">
        <v>434</v>
      </c>
      <c r="E447" s="21">
        <f>E448</f>
        <v>5</v>
      </c>
      <c r="F447" s="21">
        <f>F448</f>
        <v>0</v>
      </c>
      <c r="G447" s="67">
        <f t="shared" si="23"/>
        <v>0</v>
      </c>
    </row>
    <row r="448" spans="1:7" x14ac:dyDescent="0.2">
      <c r="A448" s="19" t="s">
        <v>477</v>
      </c>
      <c r="B448" s="19" t="s">
        <v>486</v>
      </c>
      <c r="C448" s="19"/>
      <c r="D448" s="22" t="s">
        <v>487</v>
      </c>
      <c r="E448" s="21">
        <f>E449</f>
        <v>5</v>
      </c>
      <c r="F448" s="21">
        <f>F449</f>
        <v>0</v>
      </c>
      <c r="G448" s="67">
        <f t="shared" si="23"/>
        <v>0</v>
      </c>
    </row>
    <row r="449" spans="1:7" ht="25.5" x14ac:dyDescent="0.2">
      <c r="A449" s="19" t="s">
        <v>477</v>
      </c>
      <c r="B449" s="19" t="s">
        <v>486</v>
      </c>
      <c r="C449" s="19" t="s">
        <v>29</v>
      </c>
      <c r="D449" s="20" t="s">
        <v>30</v>
      </c>
      <c r="E449" s="21">
        <f>'[1]Приложение 6 (5)'!G496</f>
        <v>5</v>
      </c>
      <c r="F449" s="21">
        <f>'[1]Приложение 6 (5)'!H496</f>
        <v>0</v>
      </c>
      <c r="G449" s="67">
        <f t="shared" si="23"/>
        <v>0</v>
      </c>
    </row>
    <row r="450" spans="1:7" ht="25.5" x14ac:dyDescent="0.2">
      <c r="A450" s="19" t="s">
        <v>477</v>
      </c>
      <c r="B450" s="19" t="s">
        <v>488</v>
      </c>
      <c r="C450" s="19"/>
      <c r="D450" s="22" t="s">
        <v>444</v>
      </c>
      <c r="E450" s="21">
        <f>E451</f>
        <v>5</v>
      </c>
      <c r="F450" s="21">
        <f>F451</f>
        <v>0</v>
      </c>
      <c r="G450" s="67">
        <f t="shared" si="23"/>
        <v>0</v>
      </c>
    </row>
    <row r="451" spans="1:7" ht="25.5" x14ac:dyDescent="0.2">
      <c r="A451" s="19" t="s">
        <v>477</v>
      </c>
      <c r="B451" s="19" t="s">
        <v>489</v>
      </c>
      <c r="C451" s="19"/>
      <c r="D451" s="22" t="s">
        <v>490</v>
      </c>
      <c r="E451" s="21">
        <f>E452</f>
        <v>5</v>
      </c>
      <c r="F451" s="21">
        <f>F452</f>
        <v>0</v>
      </c>
      <c r="G451" s="67">
        <f t="shared" si="23"/>
        <v>0</v>
      </c>
    </row>
    <row r="452" spans="1:7" ht="25.5" x14ac:dyDescent="0.2">
      <c r="A452" s="19" t="s">
        <v>477</v>
      </c>
      <c r="B452" s="19" t="s">
        <v>489</v>
      </c>
      <c r="C452" s="19" t="s">
        <v>29</v>
      </c>
      <c r="D452" s="20" t="s">
        <v>30</v>
      </c>
      <c r="E452" s="21">
        <f>'[1]Приложение 6 (5)'!G499</f>
        <v>5</v>
      </c>
      <c r="F452" s="21">
        <f>'[1]Приложение 6 (5)'!H499</f>
        <v>0</v>
      </c>
      <c r="G452" s="67">
        <f t="shared" si="23"/>
        <v>0</v>
      </c>
    </row>
    <row r="453" spans="1:7" ht="25.5" x14ac:dyDescent="0.2">
      <c r="A453" s="19" t="s">
        <v>477</v>
      </c>
      <c r="B453" s="19" t="s">
        <v>491</v>
      </c>
      <c r="C453" s="19"/>
      <c r="D453" s="27" t="s">
        <v>91</v>
      </c>
      <c r="E453" s="26">
        <f>E454</f>
        <v>16285.5</v>
      </c>
      <c r="F453" s="26">
        <f>F454</f>
        <v>6320.19</v>
      </c>
      <c r="G453" s="67">
        <f t="shared" si="23"/>
        <v>38.808694851248035</v>
      </c>
    </row>
    <row r="454" spans="1:7" ht="25.5" x14ac:dyDescent="0.2">
      <c r="A454" s="19" t="s">
        <v>477</v>
      </c>
      <c r="B454" s="19" t="s">
        <v>492</v>
      </c>
      <c r="C454" s="19"/>
      <c r="D454" s="20" t="s">
        <v>493</v>
      </c>
      <c r="E454" s="21">
        <f>E455+E456+E457</f>
        <v>16285.5</v>
      </c>
      <c r="F454" s="21">
        <f>F455+F456+F457</f>
        <v>6320.19</v>
      </c>
      <c r="G454" s="67">
        <f t="shared" si="23"/>
        <v>38.808694851248035</v>
      </c>
    </row>
    <row r="455" spans="1:7" x14ac:dyDescent="0.2">
      <c r="A455" s="19" t="s">
        <v>477</v>
      </c>
      <c r="B455" s="19" t="s">
        <v>492</v>
      </c>
      <c r="C455" s="19" t="s">
        <v>94</v>
      </c>
      <c r="D455" s="22" t="s">
        <v>95</v>
      </c>
      <c r="E455" s="21">
        <f>'[1]Приложение 6 (5)'!G502</f>
        <v>14816.4</v>
      </c>
      <c r="F455" s="21">
        <f>'[1]Приложение 6 (5)'!H502</f>
        <v>5855.65</v>
      </c>
      <c r="G455" s="67">
        <f t="shared" si="23"/>
        <v>39.521408709268108</v>
      </c>
    </row>
    <row r="456" spans="1:7" ht="25.5" x14ac:dyDescent="0.2">
      <c r="A456" s="19" t="s">
        <v>477</v>
      </c>
      <c r="B456" s="19" t="s">
        <v>492</v>
      </c>
      <c r="C456" s="19" t="s">
        <v>29</v>
      </c>
      <c r="D456" s="20" t="s">
        <v>30</v>
      </c>
      <c r="E456" s="21">
        <f>'[1]Приложение 6 (5)'!G503</f>
        <v>1420.1</v>
      </c>
      <c r="F456" s="21">
        <f>'[1]Приложение 6 (5)'!H503</f>
        <v>444.55</v>
      </c>
      <c r="G456" s="67">
        <f t="shared" si="23"/>
        <v>31.30413351172453</v>
      </c>
    </row>
    <row r="457" spans="1:7" x14ac:dyDescent="0.2">
      <c r="A457" s="19" t="s">
        <v>477</v>
      </c>
      <c r="B457" s="19" t="s">
        <v>492</v>
      </c>
      <c r="C457" s="19" t="s">
        <v>96</v>
      </c>
      <c r="D457" s="22" t="s">
        <v>97</v>
      </c>
      <c r="E457" s="21">
        <f>'[1]Приложение 6 (5)'!G504</f>
        <v>49</v>
      </c>
      <c r="F457" s="21">
        <f>'[1]Приложение 6 (5)'!H504</f>
        <v>19.989999999999998</v>
      </c>
      <c r="G457" s="67">
        <f t="shared" si="23"/>
        <v>40.795918367346935</v>
      </c>
    </row>
    <row r="458" spans="1:7" x14ac:dyDescent="0.2">
      <c r="A458" s="14" t="s">
        <v>494</v>
      </c>
      <c r="B458" s="14"/>
      <c r="C458" s="14"/>
      <c r="D458" s="15" t="s">
        <v>495</v>
      </c>
      <c r="E458" s="16">
        <f>E459+E464+E494+E483</f>
        <v>54786.640000000007</v>
      </c>
      <c r="F458" s="16">
        <f>F459+F464+F494+F483</f>
        <v>28881.57</v>
      </c>
      <c r="G458" s="68">
        <f t="shared" si="23"/>
        <v>52.716446929397378</v>
      </c>
    </row>
    <row r="459" spans="1:7" x14ac:dyDescent="0.2">
      <c r="A459" s="17" t="s">
        <v>496</v>
      </c>
      <c r="B459" s="14"/>
      <c r="C459" s="14"/>
      <c r="D459" s="15" t="s">
        <v>497</v>
      </c>
      <c r="E459" s="16">
        <f t="shared" ref="E459:F462" si="25">E460</f>
        <v>5253.6</v>
      </c>
      <c r="F459" s="16">
        <f t="shared" si="25"/>
        <v>3213.47</v>
      </c>
      <c r="G459" s="68">
        <f t="shared" si="23"/>
        <v>61.167009288868577</v>
      </c>
    </row>
    <row r="460" spans="1:7" x14ac:dyDescent="0.2">
      <c r="A460" s="19" t="s">
        <v>496</v>
      </c>
      <c r="B460" s="19" t="s">
        <v>15</v>
      </c>
      <c r="C460" s="19"/>
      <c r="D460" s="20" t="s">
        <v>16</v>
      </c>
      <c r="E460" s="21">
        <f t="shared" si="25"/>
        <v>5253.6</v>
      </c>
      <c r="F460" s="21">
        <f t="shared" si="25"/>
        <v>3213.47</v>
      </c>
      <c r="G460" s="67">
        <f t="shared" si="23"/>
        <v>61.167009288868577</v>
      </c>
    </row>
    <row r="461" spans="1:7" ht="25.5" x14ac:dyDescent="0.2">
      <c r="A461" s="19" t="s">
        <v>496</v>
      </c>
      <c r="B461" s="19" t="s">
        <v>498</v>
      </c>
      <c r="C461" s="19"/>
      <c r="D461" s="27" t="s">
        <v>499</v>
      </c>
      <c r="E461" s="26">
        <f t="shared" si="25"/>
        <v>5253.6</v>
      </c>
      <c r="F461" s="26">
        <f t="shared" si="25"/>
        <v>3213.47</v>
      </c>
      <c r="G461" s="67">
        <f t="shared" si="23"/>
        <v>61.167009288868577</v>
      </c>
    </row>
    <row r="462" spans="1:7" x14ac:dyDescent="0.2">
      <c r="A462" s="19" t="s">
        <v>496</v>
      </c>
      <c r="B462" s="19" t="s">
        <v>500</v>
      </c>
      <c r="C462" s="57"/>
      <c r="D462" s="20" t="s">
        <v>501</v>
      </c>
      <c r="E462" s="21">
        <f t="shared" si="25"/>
        <v>5253.6</v>
      </c>
      <c r="F462" s="21">
        <f t="shared" si="25"/>
        <v>3213.47</v>
      </c>
      <c r="G462" s="67">
        <f t="shared" ref="G462:G525" si="26">F462/E462*100</f>
        <v>61.167009288868577</v>
      </c>
    </row>
    <row r="463" spans="1:7" x14ac:dyDescent="0.2">
      <c r="A463" s="19" t="s">
        <v>496</v>
      </c>
      <c r="B463" s="19" t="s">
        <v>500</v>
      </c>
      <c r="C463" s="19" t="s">
        <v>502</v>
      </c>
      <c r="D463" s="20" t="s">
        <v>503</v>
      </c>
      <c r="E463" s="21">
        <f>'[1]Приложение 6 (5)'!G246</f>
        <v>5253.6</v>
      </c>
      <c r="F463" s="21">
        <f>'[1]Приложение 6 (5)'!H246</f>
        <v>3213.47</v>
      </c>
      <c r="G463" s="67">
        <f t="shared" si="26"/>
        <v>61.167009288868577</v>
      </c>
    </row>
    <row r="464" spans="1:7" x14ac:dyDescent="0.2">
      <c r="A464" s="14" t="s">
        <v>504</v>
      </c>
      <c r="B464" s="14"/>
      <c r="C464" s="14"/>
      <c r="D464" s="15" t="s">
        <v>505</v>
      </c>
      <c r="E464" s="16">
        <f>E465</f>
        <v>42494.100000000006</v>
      </c>
      <c r="F464" s="16">
        <f>F465</f>
        <v>21811.03</v>
      </c>
      <c r="G464" s="68">
        <f t="shared" si="26"/>
        <v>51.327196010740309</v>
      </c>
    </row>
    <row r="465" spans="1:7" x14ac:dyDescent="0.2">
      <c r="A465" s="19" t="s">
        <v>504</v>
      </c>
      <c r="B465" s="19" t="s">
        <v>15</v>
      </c>
      <c r="C465" s="19"/>
      <c r="D465" s="20" t="s">
        <v>16</v>
      </c>
      <c r="E465" s="21">
        <f>E473+E470+E468+E466</f>
        <v>42494.100000000006</v>
      </c>
      <c r="F465" s="21">
        <f>F473+F470+F468+F466</f>
        <v>21811.03</v>
      </c>
      <c r="G465" s="67">
        <f t="shared" si="26"/>
        <v>51.327196010740309</v>
      </c>
    </row>
    <row r="466" spans="1:7" x14ac:dyDescent="0.2">
      <c r="A466" s="19" t="s">
        <v>504</v>
      </c>
      <c r="B466" s="28" t="s">
        <v>55</v>
      </c>
      <c r="C466" s="19"/>
      <c r="D466" s="20" t="s">
        <v>56</v>
      </c>
      <c r="E466" s="39">
        <f>E467</f>
        <v>15</v>
      </c>
      <c r="F466" s="39">
        <f>F467</f>
        <v>15</v>
      </c>
      <c r="G466" s="67">
        <f t="shared" si="26"/>
        <v>100</v>
      </c>
    </row>
    <row r="467" spans="1:7" x14ac:dyDescent="0.2">
      <c r="A467" s="19" t="s">
        <v>504</v>
      </c>
      <c r="B467" s="28" t="s">
        <v>506</v>
      </c>
      <c r="C467" s="19" t="s">
        <v>453</v>
      </c>
      <c r="D467" s="20" t="s">
        <v>454</v>
      </c>
      <c r="E467" s="39">
        <f>'[1]Приложение 6 (5)'!G250</f>
        <v>15</v>
      </c>
      <c r="F467" s="39">
        <f>'[1]Приложение 6 (5)'!H250</f>
        <v>15</v>
      </c>
      <c r="G467" s="67">
        <f t="shared" si="26"/>
        <v>100</v>
      </c>
    </row>
    <row r="468" spans="1:7" ht="25.5" x14ac:dyDescent="0.2">
      <c r="A468" s="19" t="s">
        <v>504</v>
      </c>
      <c r="B468" s="19" t="s">
        <v>507</v>
      </c>
      <c r="C468" s="19"/>
      <c r="D468" s="20" t="s">
        <v>508</v>
      </c>
      <c r="E468" s="21">
        <f>E469</f>
        <v>91.9</v>
      </c>
      <c r="F468" s="21">
        <f>F469</f>
        <v>75.97</v>
      </c>
      <c r="G468" s="67">
        <f t="shared" si="26"/>
        <v>82.665941240478773</v>
      </c>
    </row>
    <row r="469" spans="1:7" ht="25.5" x14ac:dyDescent="0.2">
      <c r="A469" s="19" t="s">
        <v>504</v>
      </c>
      <c r="B469" s="19" t="s">
        <v>507</v>
      </c>
      <c r="C469" s="19" t="s">
        <v>359</v>
      </c>
      <c r="D469" s="20" t="s">
        <v>360</v>
      </c>
      <c r="E469" s="21">
        <f>'[1]Приложение 6 (5)'!G252</f>
        <v>91.9</v>
      </c>
      <c r="F469" s="21">
        <f>'[1]Приложение 6 (5)'!H252</f>
        <v>75.97</v>
      </c>
      <c r="G469" s="67">
        <f t="shared" si="26"/>
        <v>82.665941240478773</v>
      </c>
    </row>
    <row r="470" spans="1:7" ht="25.5" x14ac:dyDescent="0.2">
      <c r="A470" s="19" t="s">
        <v>504</v>
      </c>
      <c r="B470" s="19" t="s">
        <v>509</v>
      </c>
      <c r="C470" s="19"/>
      <c r="D470" s="27" t="s">
        <v>510</v>
      </c>
      <c r="E470" s="21">
        <f>E471</f>
        <v>1681.4</v>
      </c>
      <c r="F470" s="21">
        <f>F471</f>
        <v>484.21</v>
      </c>
      <c r="G470" s="67">
        <f t="shared" si="26"/>
        <v>28.798025454977992</v>
      </c>
    </row>
    <row r="471" spans="1:7" x14ac:dyDescent="0.2">
      <c r="A471" s="19" t="s">
        <v>504</v>
      </c>
      <c r="B471" s="19" t="s">
        <v>511</v>
      </c>
      <c r="C471" s="19"/>
      <c r="D471" s="20" t="s">
        <v>512</v>
      </c>
      <c r="E471" s="21">
        <f>E472</f>
        <v>1681.4</v>
      </c>
      <c r="F471" s="21">
        <f>F472</f>
        <v>484.21</v>
      </c>
      <c r="G471" s="67">
        <f t="shared" si="26"/>
        <v>28.798025454977992</v>
      </c>
    </row>
    <row r="472" spans="1:7" x14ac:dyDescent="0.2">
      <c r="A472" s="19" t="s">
        <v>504</v>
      </c>
      <c r="B472" s="19" t="s">
        <v>511</v>
      </c>
      <c r="C472" s="19" t="s">
        <v>502</v>
      </c>
      <c r="D472" s="20" t="s">
        <v>503</v>
      </c>
      <c r="E472" s="21">
        <f>'[1]Приложение 6 (5)'!G255</f>
        <v>1681.4</v>
      </c>
      <c r="F472" s="21">
        <f>'[1]Приложение 6 (5)'!H255</f>
        <v>484.21</v>
      </c>
      <c r="G472" s="67">
        <f t="shared" si="26"/>
        <v>28.798025454977992</v>
      </c>
    </row>
    <row r="473" spans="1:7" ht="25.5" x14ac:dyDescent="0.2">
      <c r="A473" s="19" t="s">
        <v>504</v>
      </c>
      <c r="B473" s="28" t="s">
        <v>314</v>
      </c>
      <c r="C473" s="19"/>
      <c r="D473" s="27" t="s">
        <v>315</v>
      </c>
      <c r="E473" s="26">
        <f>E474+E477+E480</f>
        <v>40705.800000000003</v>
      </c>
      <c r="F473" s="26">
        <f>F474+F477+F480</f>
        <v>21235.85</v>
      </c>
      <c r="G473" s="67">
        <f t="shared" si="26"/>
        <v>52.169101209164296</v>
      </c>
    </row>
    <row r="474" spans="1:7" ht="38.25" x14ac:dyDescent="0.2">
      <c r="A474" s="19" t="s">
        <v>504</v>
      </c>
      <c r="B474" s="28" t="s">
        <v>513</v>
      </c>
      <c r="C474" s="19"/>
      <c r="D474" s="20" t="s">
        <v>514</v>
      </c>
      <c r="E474" s="21">
        <f>E475+E476</f>
        <v>4203.1000000000004</v>
      </c>
      <c r="F474" s="21">
        <f>F475+F476</f>
        <v>1878.6999999999998</v>
      </c>
      <c r="G474" s="67">
        <f t="shared" si="26"/>
        <v>44.697961028764475</v>
      </c>
    </row>
    <row r="475" spans="1:7" ht="25.5" x14ac:dyDescent="0.2">
      <c r="A475" s="19" t="s">
        <v>504</v>
      </c>
      <c r="B475" s="28" t="s">
        <v>513</v>
      </c>
      <c r="C475" s="19" t="s">
        <v>29</v>
      </c>
      <c r="D475" s="20" t="s">
        <v>30</v>
      </c>
      <c r="E475" s="21">
        <f>'[1]Приложение 6 (5)'!G258</f>
        <v>56</v>
      </c>
      <c r="F475" s="21">
        <f>'[1]Приложение 6 (5)'!H258</f>
        <v>16.34</v>
      </c>
      <c r="G475" s="67">
        <f t="shared" si="26"/>
        <v>29.178571428571427</v>
      </c>
    </row>
    <row r="476" spans="1:7" ht="25.5" x14ac:dyDescent="0.2">
      <c r="A476" s="19" t="s">
        <v>504</v>
      </c>
      <c r="B476" s="28" t="s">
        <v>513</v>
      </c>
      <c r="C476" s="19" t="s">
        <v>359</v>
      </c>
      <c r="D476" s="20" t="s">
        <v>360</v>
      </c>
      <c r="E476" s="21">
        <f>'[1]Приложение 6 (5)'!G259</f>
        <v>4147.1000000000004</v>
      </c>
      <c r="F476" s="21">
        <f>'[1]Приложение 6 (5)'!H259</f>
        <v>1862.36</v>
      </c>
      <c r="G476" s="67">
        <f t="shared" si="26"/>
        <v>44.907525740879159</v>
      </c>
    </row>
    <row r="477" spans="1:7" ht="38.25" x14ac:dyDescent="0.2">
      <c r="A477" s="19" t="s">
        <v>504</v>
      </c>
      <c r="B477" s="28" t="s">
        <v>515</v>
      </c>
      <c r="C477" s="19"/>
      <c r="D477" s="20" t="s">
        <v>516</v>
      </c>
      <c r="E477" s="21">
        <f>E478+E479</f>
        <v>27075</v>
      </c>
      <c r="F477" s="21">
        <f>F478+F479</f>
        <v>14061.57</v>
      </c>
      <c r="G477" s="67">
        <f t="shared" si="26"/>
        <v>51.935623268698059</v>
      </c>
    </row>
    <row r="478" spans="1:7" ht="25.5" x14ac:dyDescent="0.2">
      <c r="A478" s="19" t="s">
        <v>504</v>
      </c>
      <c r="B478" s="28" t="s">
        <v>515</v>
      </c>
      <c r="C478" s="19" t="s">
        <v>29</v>
      </c>
      <c r="D478" s="20" t="s">
        <v>30</v>
      </c>
      <c r="E478" s="21">
        <f>'[1]Приложение 6 (5)'!G261</f>
        <v>330</v>
      </c>
      <c r="F478" s="21">
        <f>'[1]Приложение 6 (5)'!H261</f>
        <v>132.81</v>
      </c>
      <c r="G478" s="67">
        <f t="shared" si="26"/>
        <v>40.245454545454542</v>
      </c>
    </row>
    <row r="479" spans="1:7" ht="25.5" x14ac:dyDescent="0.2">
      <c r="A479" s="19" t="s">
        <v>504</v>
      </c>
      <c r="B479" s="28" t="s">
        <v>515</v>
      </c>
      <c r="C479" s="19" t="s">
        <v>359</v>
      </c>
      <c r="D479" s="20" t="s">
        <v>360</v>
      </c>
      <c r="E479" s="21">
        <f>'[1]Приложение 6 (5)'!G262</f>
        <v>26745</v>
      </c>
      <c r="F479" s="21">
        <f>'[1]Приложение 6 (5)'!H262</f>
        <v>13928.76</v>
      </c>
      <c r="G479" s="67">
        <f t="shared" si="26"/>
        <v>52.079865395401015</v>
      </c>
    </row>
    <row r="480" spans="1:7" ht="38.25" x14ac:dyDescent="0.2">
      <c r="A480" s="19" t="s">
        <v>504</v>
      </c>
      <c r="B480" s="28" t="s">
        <v>517</v>
      </c>
      <c r="C480" s="19"/>
      <c r="D480" s="20" t="s">
        <v>518</v>
      </c>
      <c r="E480" s="21">
        <f>E481+E482</f>
        <v>9427.7000000000007</v>
      </c>
      <c r="F480" s="21">
        <f>F481+F482</f>
        <v>5295.58</v>
      </c>
      <c r="G480" s="67">
        <f t="shared" si="26"/>
        <v>56.17043393404542</v>
      </c>
    </row>
    <row r="481" spans="1:7" ht="25.5" x14ac:dyDescent="0.2">
      <c r="A481" s="19" t="s">
        <v>504</v>
      </c>
      <c r="B481" s="28" t="s">
        <v>517</v>
      </c>
      <c r="C481" s="19" t="s">
        <v>29</v>
      </c>
      <c r="D481" s="20" t="s">
        <v>30</v>
      </c>
      <c r="E481" s="21">
        <f>'[1]Приложение 6 (5)'!G264</f>
        <v>130</v>
      </c>
      <c r="F481" s="21">
        <f>'[1]Приложение 6 (5)'!H264</f>
        <v>57.22</v>
      </c>
      <c r="G481" s="67">
        <f t="shared" si="26"/>
        <v>44.015384615384612</v>
      </c>
    </row>
    <row r="482" spans="1:7" ht="25.5" x14ac:dyDescent="0.2">
      <c r="A482" s="19" t="s">
        <v>504</v>
      </c>
      <c r="B482" s="28" t="s">
        <v>517</v>
      </c>
      <c r="C482" s="19" t="s">
        <v>359</v>
      </c>
      <c r="D482" s="20" t="s">
        <v>360</v>
      </c>
      <c r="E482" s="21">
        <f>'[1]Приложение 6 (5)'!G265</f>
        <v>9297.7000000000007</v>
      </c>
      <c r="F482" s="21">
        <f>'[1]Приложение 6 (5)'!H265</f>
        <v>5238.3599999999997</v>
      </c>
      <c r="G482" s="67">
        <f t="shared" si="26"/>
        <v>56.340385256568823</v>
      </c>
    </row>
    <row r="483" spans="1:7" x14ac:dyDescent="0.2">
      <c r="A483" s="14" t="s">
        <v>519</v>
      </c>
      <c r="B483" s="19"/>
      <c r="C483" s="19"/>
      <c r="D483" s="15" t="s">
        <v>520</v>
      </c>
      <c r="E483" s="61">
        <f>E489+E484</f>
        <v>3287.1400000000003</v>
      </c>
      <c r="F483" s="61">
        <f>F489+F484</f>
        <v>2250.6099999999997</v>
      </c>
      <c r="G483" s="68">
        <f t="shared" si="26"/>
        <v>68.467117311705593</v>
      </c>
    </row>
    <row r="484" spans="1:7" ht="25.5" x14ac:dyDescent="0.2">
      <c r="A484" s="19" t="s">
        <v>519</v>
      </c>
      <c r="B484" s="19" t="s">
        <v>393</v>
      </c>
      <c r="C484" s="19"/>
      <c r="D484" s="20" t="s">
        <v>394</v>
      </c>
      <c r="E484" s="25">
        <f t="shared" ref="E484:F487" si="27">E485</f>
        <v>1967.14</v>
      </c>
      <c r="F484" s="25">
        <f t="shared" si="27"/>
        <v>1966.86</v>
      </c>
      <c r="G484" s="67">
        <f t="shared" si="26"/>
        <v>99.985766137641434</v>
      </c>
    </row>
    <row r="485" spans="1:7" ht="25.5" x14ac:dyDescent="0.2">
      <c r="A485" s="19" t="s">
        <v>519</v>
      </c>
      <c r="B485" s="19" t="s">
        <v>521</v>
      </c>
      <c r="C485" s="19"/>
      <c r="D485" s="20" t="s">
        <v>522</v>
      </c>
      <c r="E485" s="25">
        <f t="shared" si="27"/>
        <v>1967.14</v>
      </c>
      <c r="F485" s="25">
        <f t="shared" si="27"/>
        <v>1966.86</v>
      </c>
      <c r="G485" s="67">
        <f t="shared" si="26"/>
        <v>99.985766137641434</v>
      </c>
    </row>
    <row r="486" spans="1:7" ht="25.5" x14ac:dyDescent="0.2">
      <c r="A486" s="19" t="s">
        <v>519</v>
      </c>
      <c r="B486" s="19" t="s">
        <v>523</v>
      </c>
      <c r="C486" s="19"/>
      <c r="D486" s="20" t="s">
        <v>524</v>
      </c>
      <c r="E486" s="25">
        <f t="shared" si="27"/>
        <v>1967.14</v>
      </c>
      <c r="F486" s="25">
        <f t="shared" si="27"/>
        <v>1966.86</v>
      </c>
      <c r="G486" s="67">
        <f t="shared" si="26"/>
        <v>99.985766137641434</v>
      </c>
    </row>
    <row r="487" spans="1:7" ht="38.25" x14ac:dyDescent="0.2">
      <c r="A487" s="19" t="s">
        <v>519</v>
      </c>
      <c r="B487" s="19" t="s">
        <v>525</v>
      </c>
      <c r="C487" s="19"/>
      <c r="D487" s="20" t="s">
        <v>526</v>
      </c>
      <c r="E487" s="25">
        <f t="shared" si="27"/>
        <v>1967.14</v>
      </c>
      <c r="F487" s="25">
        <f t="shared" si="27"/>
        <v>1966.86</v>
      </c>
      <c r="G487" s="67">
        <f t="shared" si="26"/>
        <v>99.985766137641434</v>
      </c>
    </row>
    <row r="488" spans="1:7" ht="25.5" x14ac:dyDescent="0.2">
      <c r="A488" s="19" t="s">
        <v>519</v>
      </c>
      <c r="B488" s="19" t="s">
        <v>525</v>
      </c>
      <c r="C488" s="19" t="s">
        <v>359</v>
      </c>
      <c r="D488" s="20" t="s">
        <v>360</v>
      </c>
      <c r="E488" s="25">
        <f>'[1]Приложение 6 (5)'!G511</f>
        <v>1967.14</v>
      </c>
      <c r="F488" s="25">
        <f>'[1]Приложение 6 (5)'!H511</f>
        <v>1966.86</v>
      </c>
      <c r="G488" s="67">
        <f t="shared" si="26"/>
        <v>99.985766137641434</v>
      </c>
    </row>
    <row r="489" spans="1:7" ht="25.5" x14ac:dyDescent="0.2">
      <c r="A489" s="19" t="s">
        <v>519</v>
      </c>
      <c r="B489" s="19" t="s">
        <v>328</v>
      </c>
      <c r="C489" s="29"/>
      <c r="D489" s="20" t="s">
        <v>329</v>
      </c>
      <c r="E489" s="21">
        <f t="shared" ref="E489:F492" si="28">E490</f>
        <v>1320</v>
      </c>
      <c r="F489" s="21">
        <f t="shared" si="28"/>
        <v>283.75</v>
      </c>
      <c r="G489" s="67">
        <f t="shared" si="26"/>
        <v>21.496212121212121</v>
      </c>
    </row>
    <row r="490" spans="1:7" ht="25.5" x14ac:dyDescent="0.2">
      <c r="A490" s="19" t="s">
        <v>519</v>
      </c>
      <c r="B490" s="19" t="s">
        <v>342</v>
      </c>
      <c r="C490" s="19"/>
      <c r="D490" s="20" t="s">
        <v>343</v>
      </c>
      <c r="E490" s="21">
        <f t="shared" si="28"/>
        <v>1320</v>
      </c>
      <c r="F490" s="21">
        <f t="shared" si="28"/>
        <v>283.75</v>
      </c>
      <c r="G490" s="67">
        <f t="shared" si="26"/>
        <v>21.496212121212121</v>
      </c>
    </row>
    <row r="491" spans="1:7" x14ac:dyDescent="0.2">
      <c r="A491" s="19" t="s">
        <v>519</v>
      </c>
      <c r="B491" s="19" t="s">
        <v>344</v>
      </c>
      <c r="C491" s="19"/>
      <c r="D491" s="20" t="s">
        <v>345</v>
      </c>
      <c r="E491" s="21">
        <f t="shared" si="28"/>
        <v>1320</v>
      </c>
      <c r="F491" s="21">
        <f t="shared" si="28"/>
        <v>283.75</v>
      </c>
      <c r="G491" s="67">
        <f t="shared" si="26"/>
        <v>21.496212121212121</v>
      </c>
    </row>
    <row r="492" spans="1:7" ht="51" x14ac:dyDescent="0.2">
      <c r="A492" s="57">
        <v>1004</v>
      </c>
      <c r="B492" s="19" t="s">
        <v>527</v>
      </c>
      <c r="C492" s="19"/>
      <c r="D492" s="20" t="s">
        <v>528</v>
      </c>
      <c r="E492" s="21">
        <f t="shared" si="28"/>
        <v>1320</v>
      </c>
      <c r="F492" s="21">
        <f t="shared" si="28"/>
        <v>283.75</v>
      </c>
      <c r="G492" s="67">
        <f t="shared" si="26"/>
        <v>21.496212121212121</v>
      </c>
    </row>
    <row r="493" spans="1:7" ht="25.5" x14ac:dyDescent="0.2">
      <c r="A493" s="38">
        <v>1004</v>
      </c>
      <c r="B493" s="36" t="s">
        <v>527</v>
      </c>
      <c r="C493" s="36" t="s">
        <v>359</v>
      </c>
      <c r="D493" s="41" t="s">
        <v>360</v>
      </c>
      <c r="E493" s="21">
        <f>'[1]Приложение 6 (5)'!G449</f>
        <v>1320</v>
      </c>
      <c r="F493" s="21">
        <f>'[1]Приложение 6 (5)'!H449</f>
        <v>283.75</v>
      </c>
      <c r="G493" s="67">
        <f t="shared" si="26"/>
        <v>21.496212121212121</v>
      </c>
    </row>
    <row r="494" spans="1:7" x14ac:dyDescent="0.2">
      <c r="A494" s="14" t="s">
        <v>529</v>
      </c>
      <c r="B494" s="37"/>
      <c r="C494" s="14"/>
      <c r="D494" s="15" t="s">
        <v>530</v>
      </c>
      <c r="E494" s="16">
        <f>E495+E500</f>
        <v>3751.8</v>
      </c>
      <c r="F494" s="16">
        <f>F495+F500</f>
        <v>1606.4599999999998</v>
      </c>
      <c r="G494" s="68">
        <f t="shared" si="26"/>
        <v>42.818380510688201</v>
      </c>
    </row>
    <row r="495" spans="1:7" ht="38.25" x14ac:dyDescent="0.2">
      <c r="A495" s="19" t="s">
        <v>529</v>
      </c>
      <c r="B495" s="19" t="s">
        <v>531</v>
      </c>
      <c r="C495" s="19"/>
      <c r="D495" s="20" t="s">
        <v>532</v>
      </c>
      <c r="E495" s="21">
        <f t="shared" ref="E495:F498" si="29">E496</f>
        <v>650</v>
      </c>
      <c r="F495" s="21">
        <f t="shared" si="29"/>
        <v>151.1</v>
      </c>
      <c r="G495" s="67">
        <f t="shared" si="26"/>
        <v>23.246153846153845</v>
      </c>
    </row>
    <row r="496" spans="1:7" x14ac:dyDescent="0.2">
      <c r="A496" s="19" t="s">
        <v>529</v>
      </c>
      <c r="B496" s="19" t="s">
        <v>533</v>
      </c>
      <c r="C496" s="19"/>
      <c r="D496" s="20" t="s">
        <v>534</v>
      </c>
      <c r="E496" s="21">
        <f t="shared" si="29"/>
        <v>650</v>
      </c>
      <c r="F496" s="21">
        <f t="shared" si="29"/>
        <v>151.1</v>
      </c>
      <c r="G496" s="67">
        <f t="shared" si="26"/>
        <v>23.246153846153845</v>
      </c>
    </row>
    <row r="497" spans="1:7" x14ac:dyDescent="0.2">
      <c r="A497" s="19" t="s">
        <v>529</v>
      </c>
      <c r="B497" s="19" t="s">
        <v>535</v>
      </c>
      <c r="C497" s="19"/>
      <c r="D497" s="27" t="s">
        <v>536</v>
      </c>
      <c r="E497" s="26">
        <f t="shared" si="29"/>
        <v>650</v>
      </c>
      <c r="F497" s="26">
        <f t="shared" si="29"/>
        <v>151.1</v>
      </c>
      <c r="G497" s="67">
        <f t="shared" si="26"/>
        <v>23.246153846153845</v>
      </c>
    </row>
    <row r="498" spans="1:7" ht="25.5" x14ac:dyDescent="0.2">
      <c r="A498" s="19" t="s">
        <v>529</v>
      </c>
      <c r="B498" s="28" t="s">
        <v>537</v>
      </c>
      <c r="C498" s="19"/>
      <c r="D498" s="20" t="s">
        <v>538</v>
      </c>
      <c r="E498" s="21">
        <f t="shared" si="29"/>
        <v>650</v>
      </c>
      <c r="F498" s="21">
        <f t="shared" si="29"/>
        <v>151.1</v>
      </c>
      <c r="G498" s="67">
        <f t="shared" si="26"/>
        <v>23.246153846153845</v>
      </c>
    </row>
    <row r="499" spans="1:7" ht="38.25" x14ac:dyDescent="0.2">
      <c r="A499" s="19" t="s">
        <v>529</v>
      </c>
      <c r="B499" s="28" t="s">
        <v>537</v>
      </c>
      <c r="C499" s="19" t="s">
        <v>177</v>
      </c>
      <c r="D499" s="22" t="s">
        <v>178</v>
      </c>
      <c r="E499" s="21">
        <f>'[1]Приложение 6 (5)'!G271</f>
        <v>650</v>
      </c>
      <c r="F499" s="21">
        <f>'[1]Приложение 6 (5)'!H271</f>
        <v>151.1</v>
      </c>
      <c r="G499" s="67">
        <f t="shared" si="26"/>
        <v>23.246153846153845</v>
      </c>
    </row>
    <row r="500" spans="1:7" x14ac:dyDescent="0.2">
      <c r="A500" s="19" t="s">
        <v>529</v>
      </c>
      <c r="B500" s="19" t="s">
        <v>15</v>
      </c>
      <c r="C500" s="19"/>
      <c r="D500" s="20" t="s">
        <v>16</v>
      </c>
      <c r="E500" s="21">
        <f>E501</f>
        <v>3101.8</v>
      </c>
      <c r="F500" s="21">
        <f>F501</f>
        <v>1455.36</v>
      </c>
      <c r="G500" s="67">
        <f t="shared" si="26"/>
        <v>46.919852988587266</v>
      </c>
    </row>
    <row r="501" spans="1:7" ht="25.5" x14ac:dyDescent="0.2">
      <c r="A501" s="19" t="s">
        <v>529</v>
      </c>
      <c r="B501" s="28" t="s">
        <v>314</v>
      </c>
      <c r="C501" s="19"/>
      <c r="D501" s="27" t="s">
        <v>315</v>
      </c>
      <c r="E501" s="26">
        <f>E502+E504</f>
        <v>3101.8</v>
      </c>
      <c r="F501" s="26">
        <f>F502+F504</f>
        <v>1455.36</v>
      </c>
      <c r="G501" s="67">
        <f t="shared" si="26"/>
        <v>46.919852988587266</v>
      </c>
    </row>
    <row r="502" spans="1:7" ht="38.25" x14ac:dyDescent="0.2">
      <c r="A502" s="19" t="s">
        <v>529</v>
      </c>
      <c r="B502" s="28" t="s">
        <v>513</v>
      </c>
      <c r="C502" s="19"/>
      <c r="D502" s="20" t="s">
        <v>514</v>
      </c>
      <c r="E502" s="21">
        <f>E503</f>
        <v>222.9</v>
      </c>
      <c r="F502" s="21">
        <f>F503</f>
        <v>102.27</v>
      </c>
      <c r="G502" s="67">
        <f t="shared" si="26"/>
        <v>45.881561238223419</v>
      </c>
    </row>
    <row r="503" spans="1:7" ht="25.5" x14ac:dyDescent="0.2">
      <c r="A503" s="19" t="s">
        <v>529</v>
      </c>
      <c r="B503" s="28" t="s">
        <v>513</v>
      </c>
      <c r="C503" s="19" t="s">
        <v>29</v>
      </c>
      <c r="D503" s="20" t="s">
        <v>30</v>
      </c>
      <c r="E503" s="21">
        <f>'[1]Приложение 6 (5)'!G275</f>
        <v>222.9</v>
      </c>
      <c r="F503" s="21">
        <f>'[1]Приложение 6 (5)'!H275</f>
        <v>102.27</v>
      </c>
      <c r="G503" s="67">
        <f t="shared" si="26"/>
        <v>45.881561238223419</v>
      </c>
    </row>
    <row r="504" spans="1:7" ht="38.25" x14ac:dyDescent="0.2">
      <c r="A504" s="19" t="s">
        <v>529</v>
      </c>
      <c r="B504" s="28" t="s">
        <v>515</v>
      </c>
      <c r="C504" s="19"/>
      <c r="D504" s="20" t="s">
        <v>516</v>
      </c>
      <c r="E504" s="21">
        <f>E505+E506</f>
        <v>2878.9</v>
      </c>
      <c r="F504" s="21">
        <f>F505+F506</f>
        <v>1353.09</v>
      </c>
      <c r="G504" s="67">
        <f t="shared" si="26"/>
        <v>47.000243148424744</v>
      </c>
    </row>
    <row r="505" spans="1:7" x14ac:dyDescent="0.2">
      <c r="A505" s="19" t="s">
        <v>529</v>
      </c>
      <c r="B505" s="28" t="s">
        <v>515</v>
      </c>
      <c r="C505" s="19" t="s">
        <v>94</v>
      </c>
      <c r="D505" s="22" t="s">
        <v>95</v>
      </c>
      <c r="E505" s="21">
        <f>'[1]Приложение 6 (5)'!G277</f>
        <v>2378.3000000000002</v>
      </c>
      <c r="F505" s="21">
        <f>'[1]Приложение 6 (5)'!H277</f>
        <v>1075.3399999999999</v>
      </c>
      <c r="G505" s="67">
        <f t="shared" si="26"/>
        <v>45.214649119118697</v>
      </c>
    </row>
    <row r="506" spans="1:7" ht="25.5" x14ac:dyDescent="0.2">
      <c r="A506" s="19" t="s">
        <v>529</v>
      </c>
      <c r="B506" s="28" t="s">
        <v>515</v>
      </c>
      <c r="C506" s="19" t="s">
        <v>29</v>
      </c>
      <c r="D506" s="20" t="s">
        <v>30</v>
      </c>
      <c r="E506" s="21">
        <f>'[1]Приложение 6 (5)'!G278</f>
        <v>500.6</v>
      </c>
      <c r="F506" s="21">
        <f>'[1]Приложение 6 (5)'!H278</f>
        <v>277.75</v>
      </c>
      <c r="G506" s="67">
        <f t="shared" si="26"/>
        <v>55.483419896124651</v>
      </c>
    </row>
    <row r="507" spans="1:7" x14ac:dyDescent="0.2">
      <c r="A507" s="14" t="s">
        <v>539</v>
      </c>
      <c r="B507" s="14"/>
      <c r="C507" s="14"/>
      <c r="D507" s="15" t="s">
        <v>540</v>
      </c>
      <c r="E507" s="16">
        <f>E508+E549+E543</f>
        <v>65847.099999999991</v>
      </c>
      <c r="F507" s="16">
        <f>F508+F549+F543</f>
        <v>34156.36</v>
      </c>
      <c r="G507" s="68">
        <f t="shared" si="26"/>
        <v>51.872231275181448</v>
      </c>
    </row>
    <row r="508" spans="1:7" x14ac:dyDescent="0.2">
      <c r="A508" s="14" t="s">
        <v>541</v>
      </c>
      <c r="B508" s="14"/>
      <c r="C508" s="14"/>
      <c r="D508" s="15" t="s">
        <v>542</v>
      </c>
      <c r="E508" s="16">
        <f>E509</f>
        <v>62685.399999999994</v>
      </c>
      <c r="F508" s="16">
        <f>F509</f>
        <v>32740.92</v>
      </c>
      <c r="G508" s="68">
        <f t="shared" si="26"/>
        <v>52.230535339967524</v>
      </c>
    </row>
    <row r="509" spans="1:7" ht="25.5" x14ac:dyDescent="0.2">
      <c r="A509" s="19" t="s">
        <v>541</v>
      </c>
      <c r="B509" s="19" t="s">
        <v>543</v>
      </c>
      <c r="C509" s="19"/>
      <c r="D509" s="22" t="s">
        <v>544</v>
      </c>
      <c r="E509" s="21">
        <f>E510+E540</f>
        <v>62685.399999999994</v>
      </c>
      <c r="F509" s="21">
        <f>F510+F540</f>
        <v>32740.92</v>
      </c>
      <c r="G509" s="67">
        <f t="shared" si="26"/>
        <v>52.230535339967524</v>
      </c>
    </row>
    <row r="510" spans="1:7" ht="25.5" x14ac:dyDescent="0.2">
      <c r="A510" s="19" t="s">
        <v>541</v>
      </c>
      <c r="B510" s="19" t="s">
        <v>545</v>
      </c>
      <c r="C510" s="19"/>
      <c r="D510" s="27" t="s">
        <v>546</v>
      </c>
      <c r="E510" s="26">
        <f>E511+E515+E517+E519+E524+E527+E513+E521+E529+E536+E538+E531</f>
        <v>62585.399999999994</v>
      </c>
      <c r="F510" s="26">
        <f>F511+F515+F517+F519+F524+F527+F513+F521+F529+F536+F538+F531</f>
        <v>32709.469999999998</v>
      </c>
      <c r="G510" s="67">
        <f t="shared" si="26"/>
        <v>52.263738827266423</v>
      </c>
    </row>
    <row r="511" spans="1:7" ht="25.5" x14ac:dyDescent="0.2">
      <c r="A511" s="19" t="s">
        <v>541</v>
      </c>
      <c r="B511" s="19" t="s">
        <v>547</v>
      </c>
      <c r="C511" s="19"/>
      <c r="D511" s="20" t="s">
        <v>548</v>
      </c>
      <c r="E511" s="21">
        <f>E512</f>
        <v>70</v>
      </c>
      <c r="F511" s="21">
        <f>F512</f>
        <v>6</v>
      </c>
      <c r="G511" s="67">
        <f t="shared" si="26"/>
        <v>8.5714285714285712</v>
      </c>
    </row>
    <row r="512" spans="1:7" ht="25.5" x14ac:dyDescent="0.2">
      <c r="A512" s="19" t="s">
        <v>541</v>
      </c>
      <c r="B512" s="19" t="s">
        <v>547</v>
      </c>
      <c r="C512" s="19" t="s">
        <v>29</v>
      </c>
      <c r="D512" s="58" t="s">
        <v>30</v>
      </c>
      <c r="E512" s="21">
        <f>'[1]Приложение 6 (5)'!G538</f>
        <v>70</v>
      </c>
      <c r="F512" s="21">
        <f>'[1]Приложение 6 (5)'!H538</f>
        <v>6</v>
      </c>
      <c r="G512" s="67">
        <f t="shared" si="26"/>
        <v>8.5714285714285712</v>
      </c>
    </row>
    <row r="513" spans="1:7" ht="25.5" x14ac:dyDescent="0.2">
      <c r="A513" s="19" t="s">
        <v>541</v>
      </c>
      <c r="B513" s="19" t="s">
        <v>549</v>
      </c>
      <c r="C513" s="19"/>
      <c r="D513" s="58" t="s">
        <v>550</v>
      </c>
      <c r="E513" s="21">
        <f>E514</f>
        <v>30</v>
      </c>
      <c r="F513" s="21">
        <f>F514</f>
        <v>30</v>
      </c>
      <c r="G513" s="67">
        <f t="shared" si="26"/>
        <v>100</v>
      </c>
    </row>
    <row r="514" spans="1:7" ht="25.5" x14ac:dyDescent="0.2">
      <c r="A514" s="19" t="s">
        <v>541</v>
      </c>
      <c r="B514" s="19" t="s">
        <v>549</v>
      </c>
      <c r="C514" s="19" t="s">
        <v>29</v>
      </c>
      <c r="D514" s="58" t="s">
        <v>30</v>
      </c>
      <c r="E514" s="21">
        <f>'[1]Приложение 6 (5)'!G540</f>
        <v>30</v>
      </c>
      <c r="F514" s="21">
        <f>'[1]Приложение 6 (5)'!H540</f>
        <v>30</v>
      </c>
      <c r="G514" s="67">
        <f t="shared" si="26"/>
        <v>100</v>
      </c>
    </row>
    <row r="515" spans="1:7" ht="38.25" x14ac:dyDescent="0.2">
      <c r="A515" s="19" t="s">
        <v>541</v>
      </c>
      <c r="B515" s="19" t="s">
        <v>551</v>
      </c>
      <c r="C515" s="19"/>
      <c r="D515" s="20" t="s">
        <v>552</v>
      </c>
      <c r="E515" s="21">
        <f>E516</f>
        <v>30</v>
      </c>
      <c r="F515" s="21">
        <f>F516</f>
        <v>30</v>
      </c>
      <c r="G515" s="67">
        <f t="shared" si="26"/>
        <v>100</v>
      </c>
    </row>
    <row r="516" spans="1:7" ht="25.5" x14ac:dyDescent="0.2">
      <c r="A516" s="19" t="s">
        <v>541</v>
      </c>
      <c r="B516" s="19" t="s">
        <v>551</v>
      </c>
      <c r="C516" s="19" t="s">
        <v>29</v>
      </c>
      <c r="D516" s="58" t="s">
        <v>30</v>
      </c>
      <c r="E516" s="21">
        <f>'[1]Приложение 6 (5)'!G542</f>
        <v>30</v>
      </c>
      <c r="F516" s="21">
        <f>'[1]Приложение 6 (5)'!H542</f>
        <v>30</v>
      </c>
      <c r="G516" s="67">
        <f t="shared" si="26"/>
        <v>100</v>
      </c>
    </row>
    <row r="517" spans="1:7" x14ac:dyDescent="0.2">
      <c r="A517" s="19" t="s">
        <v>541</v>
      </c>
      <c r="B517" s="19" t="s">
        <v>553</v>
      </c>
      <c r="C517" s="19"/>
      <c r="D517" s="20" t="s">
        <v>554</v>
      </c>
      <c r="E517" s="21">
        <f>E518</f>
        <v>30</v>
      </c>
      <c r="F517" s="21">
        <f>F518</f>
        <v>9.5</v>
      </c>
      <c r="G517" s="67">
        <f t="shared" si="26"/>
        <v>31.666666666666664</v>
      </c>
    </row>
    <row r="518" spans="1:7" ht="25.5" x14ac:dyDescent="0.2">
      <c r="A518" s="19" t="s">
        <v>541</v>
      </c>
      <c r="B518" s="19" t="s">
        <v>553</v>
      </c>
      <c r="C518" s="19" t="s">
        <v>29</v>
      </c>
      <c r="D518" s="58" t="s">
        <v>30</v>
      </c>
      <c r="E518" s="21">
        <f>'[1]Приложение 6 (5)'!G544</f>
        <v>30</v>
      </c>
      <c r="F518" s="21">
        <f>'[1]Приложение 6 (5)'!H544</f>
        <v>9.5</v>
      </c>
      <c r="G518" s="67">
        <f t="shared" si="26"/>
        <v>31.666666666666664</v>
      </c>
    </row>
    <row r="519" spans="1:7" ht="25.5" x14ac:dyDescent="0.2">
      <c r="A519" s="19" t="s">
        <v>541</v>
      </c>
      <c r="B519" s="19" t="s">
        <v>555</v>
      </c>
      <c r="C519" s="19"/>
      <c r="D519" s="20" t="s">
        <v>556</v>
      </c>
      <c r="E519" s="21">
        <f>E520</f>
        <v>30</v>
      </c>
      <c r="F519" s="21">
        <f>F520</f>
        <v>19.5</v>
      </c>
      <c r="G519" s="67">
        <f t="shared" si="26"/>
        <v>65</v>
      </c>
    </row>
    <row r="520" spans="1:7" ht="25.5" x14ac:dyDescent="0.2">
      <c r="A520" s="19" t="s">
        <v>541</v>
      </c>
      <c r="B520" s="19" t="s">
        <v>555</v>
      </c>
      <c r="C520" s="19" t="s">
        <v>29</v>
      </c>
      <c r="D520" s="58" t="s">
        <v>30</v>
      </c>
      <c r="E520" s="21">
        <f>'[1]Приложение 6 (5)'!G546</f>
        <v>30</v>
      </c>
      <c r="F520" s="21">
        <f>'[1]Приложение 6 (5)'!H546</f>
        <v>19.5</v>
      </c>
      <c r="G520" s="67">
        <f t="shared" si="26"/>
        <v>65</v>
      </c>
    </row>
    <row r="521" spans="1:7" x14ac:dyDescent="0.2">
      <c r="A521" s="19" t="s">
        <v>541</v>
      </c>
      <c r="B521" s="19" t="s">
        <v>557</v>
      </c>
      <c r="C521" s="19"/>
      <c r="D521" s="41" t="s">
        <v>558</v>
      </c>
      <c r="E521" s="39">
        <f>E522</f>
        <v>42649.4</v>
      </c>
      <c r="F521" s="39">
        <f>F522</f>
        <v>22960.86</v>
      </c>
      <c r="G521" s="67">
        <f t="shared" si="26"/>
        <v>53.836302503669451</v>
      </c>
    </row>
    <row r="522" spans="1:7" x14ac:dyDescent="0.2">
      <c r="A522" s="19" t="s">
        <v>541</v>
      </c>
      <c r="B522" s="19" t="s">
        <v>559</v>
      </c>
      <c r="C522" s="19"/>
      <c r="D522" s="41" t="s">
        <v>560</v>
      </c>
      <c r="E522" s="39">
        <f>E523</f>
        <v>42649.4</v>
      </c>
      <c r="F522" s="39">
        <f>F523</f>
        <v>22960.86</v>
      </c>
      <c r="G522" s="67">
        <f t="shared" si="26"/>
        <v>53.836302503669451</v>
      </c>
    </row>
    <row r="523" spans="1:7" x14ac:dyDescent="0.2">
      <c r="A523" s="19" t="s">
        <v>541</v>
      </c>
      <c r="B523" s="19" t="s">
        <v>559</v>
      </c>
      <c r="C523" s="19" t="s">
        <v>222</v>
      </c>
      <c r="D523" s="22" t="s">
        <v>223</v>
      </c>
      <c r="E523" s="39">
        <f>'[1]Приложение 6 (5)'!G549</f>
        <v>42649.4</v>
      </c>
      <c r="F523" s="39">
        <f>'[1]Приложение 6 (5)'!H549</f>
        <v>22960.86</v>
      </c>
      <c r="G523" s="67">
        <f t="shared" si="26"/>
        <v>53.836302503669451</v>
      </c>
    </row>
    <row r="524" spans="1:7" ht="25.5" x14ac:dyDescent="0.2">
      <c r="A524" s="19" t="s">
        <v>541</v>
      </c>
      <c r="B524" s="19" t="s">
        <v>561</v>
      </c>
      <c r="C524" s="19"/>
      <c r="D524" s="27" t="s">
        <v>562</v>
      </c>
      <c r="E524" s="26">
        <f>E525+E526</f>
        <v>1600</v>
      </c>
      <c r="F524" s="26">
        <f>F525+F526</f>
        <v>788.71</v>
      </c>
      <c r="G524" s="67">
        <f t="shared" si="26"/>
        <v>49.294375000000002</v>
      </c>
    </row>
    <row r="525" spans="1:7" ht="25.5" x14ac:dyDescent="0.2">
      <c r="A525" s="19" t="s">
        <v>541</v>
      </c>
      <c r="B525" s="19" t="s">
        <v>561</v>
      </c>
      <c r="C525" s="19" t="s">
        <v>29</v>
      </c>
      <c r="D525" s="58" t="s">
        <v>30</v>
      </c>
      <c r="E525" s="21">
        <f>'[1]Приложение 6 (5)'!G551</f>
        <v>400</v>
      </c>
      <c r="F525" s="21">
        <f>'[1]Приложение 6 (5)'!H551</f>
        <v>41.23</v>
      </c>
      <c r="G525" s="67">
        <f t="shared" si="26"/>
        <v>10.307499999999999</v>
      </c>
    </row>
    <row r="526" spans="1:7" x14ac:dyDescent="0.2">
      <c r="A526" s="19" t="s">
        <v>541</v>
      </c>
      <c r="B526" s="19" t="s">
        <v>561</v>
      </c>
      <c r="C526" s="19" t="s">
        <v>336</v>
      </c>
      <c r="D526" s="20" t="s">
        <v>337</v>
      </c>
      <c r="E526" s="21">
        <f>'[1]Приложение 6 (5)'!G552</f>
        <v>1200</v>
      </c>
      <c r="F526" s="21">
        <f>'[1]Приложение 6 (5)'!H552</f>
        <v>747.48</v>
      </c>
      <c r="G526" s="67">
        <f t="shared" ref="G526:G568" si="30">F526/E526*100</f>
        <v>62.29</v>
      </c>
    </row>
    <row r="527" spans="1:7" ht="25.5" x14ac:dyDescent="0.2">
      <c r="A527" s="19" t="s">
        <v>541</v>
      </c>
      <c r="B527" s="19" t="s">
        <v>563</v>
      </c>
      <c r="C527" s="19"/>
      <c r="D527" s="27" t="s">
        <v>564</v>
      </c>
      <c r="E527" s="26">
        <f>E528</f>
        <v>11803.8</v>
      </c>
      <c r="F527" s="26">
        <f>F528</f>
        <v>5609.59</v>
      </c>
      <c r="G527" s="67">
        <f t="shared" si="30"/>
        <v>47.523594096816282</v>
      </c>
    </row>
    <row r="528" spans="1:7" x14ac:dyDescent="0.2">
      <c r="A528" s="19" t="s">
        <v>541</v>
      </c>
      <c r="B528" s="19" t="s">
        <v>563</v>
      </c>
      <c r="C528" s="19" t="s">
        <v>336</v>
      </c>
      <c r="D528" s="20" t="s">
        <v>337</v>
      </c>
      <c r="E528" s="21">
        <f>'[1]Приложение 6 (5)'!G554</f>
        <v>11803.8</v>
      </c>
      <c r="F528" s="21">
        <f>'[1]Приложение 6 (5)'!H554</f>
        <v>5609.59</v>
      </c>
      <c r="G528" s="67">
        <f t="shared" si="30"/>
        <v>47.523594096816282</v>
      </c>
    </row>
    <row r="529" spans="1:7" x14ac:dyDescent="0.2">
      <c r="A529" s="19" t="s">
        <v>541</v>
      </c>
      <c r="B529" s="19" t="s">
        <v>565</v>
      </c>
      <c r="C529" s="19"/>
      <c r="D529" s="41" t="s">
        <v>566</v>
      </c>
      <c r="E529" s="39">
        <f>E530</f>
        <v>4000</v>
      </c>
      <c r="F529" s="39">
        <f>F530</f>
        <v>3070.03</v>
      </c>
      <c r="G529" s="67">
        <f t="shared" si="30"/>
        <v>76.750749999999996</v>
      </c>
    </row>
    <row r="530" spans="1:7" x14ac:dyDescent="0.2">
      <c r="A530" s="19" t="s">
        <v>541</v>
      </c>
      <c r="B530" s="19" t="s">
        <v>565</v>
      </c>
      <c r="C530" s="19" t="s">
        <v>222</v>
      </c>
      <c r="D530" s="22" t="s">
        <v>223</v>
      </c>
      <c r="E530" s="39">
        <f>'[1]Приложение 6 (5)'!G556</f>
        <v>4000</v>
      </c>
      <c r="F530" s="39">
        <f>'[1]Приложение 6 (5)'!H556</f>
        <v>3070.03</v>
      </c>
      <c r="G530" s="67">
        <f t="shared" si="30"/>
        <v>76.750749999999996</v>
      </c>
    </row>
    <row r="531" spans="1:7" ht="51" x14ac:dyDescent="0.2">
      <c r="A531" s="19" t="s">
        <v>541</v>
      </c>
      <c r="B531" s="19" t="s">
        <v>567</v>
      </c>
      <c r="C531" s="19"/>
      <c r="D531" s="22" t="s">
        <v>568</v>
      </c>
      <c r="E531" s="39">
        <f>E534+E532</f>
        <v>177</v>
      </c>
      <c r="F531" s="39">
        <f>F534+F532</f>
        <v>177</v>
      </c>
      <c r="G531" s="67">
        <f t="shared" si="30"/>
        <v>100</v>
      </c>
    </row>
    <row r="532" spans="1:7" ht="38.25" x14ac:dyDescent="0.2">
      <c r="A532" s="19" t="s">
        <v>541</v>
      </c>
      <c r="B532" s="19" t="s">
        <v>569</v>
      </c>
      <c r="C532" s="19"/>
      <c r="D532" s="24" t="s">
        <v>570</v>
      </c>
      <c r="E532" s="39">
        <f>E533</f>
        <v>53.1</v>
      </c>
      <c r="F532" s="39">
        <f>F533</f>
        <v>53.1</v>
      </c>
      <c r="G532" s="67">
        <f t="shared" si="30"/>
        <v>100</v>
      </c>
    </row>
    <row r="533" spans="1:7" x14ac:dyDescent="0.2">
      <c r="A533" s="19" t="s">
        <v>541</v>
      </c>
      <c r="B533" s="19" t="s">
        <v>569</v>
      </c>
      <c r="C533" s="19" t="s">
        <v>222</v>
      </c>
      <c r="D533" s="22" t="s">
        <v>223</v>
      </c>
      <c r="E533" s="39">
        <f>'[1]Приложение 6 (5)'!G563</f>
        <v>53.1</v>
      </c>
      <c r="F533" s="39">
        <f>'[1]Приложение 6 (5)'!H563</f>
        <v>53.1</v>
      </c>
      <c r="G533" s="67">
        <f t="shared" si="30"/>
        <v>100</v>
      </c>
    </row>
    <row r="534" spans="1:7" ht="25.5" x14ac:dyDescent="0.2">
      <c r="A534" s="19" t="s">
        <v>541</v>
      </c>
      <c r="B534" s="19" t="s">
        <v>571</v>
      </c>
      <c r="C534" s="19"/>
      <c r="D534" s="22" t="s">
        <v>572</v>
      </c>
      <c r="E534" s="39">
        <f>E535</f>
        <v>123.9</v>
      </c>
      <c r="F534" s="39">
        <f>F535</f>
        <v>123.9</v>
      </c>
      <c r="G534" s="67">
        <f t="shared" si="30"/>
        <v>100</v>
      </c>
    </row>
    <row r="535" spans="1:7" x14ac:dyDescent="0.2">
      <c r="A535" s="19" t="s">
        <v>541</v>
      </c>
      <c r="B535" s="19" t="s">
        <v>571</v>
      </c>
      <c r="C535" s="19" t="s">
        <v>222</v>
      </c>
      <c r="D535" s="22" t="s">
        <v>223</v>
      </c>
      <c r="E535" s="39">
        <f>'[1]Приложение 6 (5)'!G565</f>
        <v>123.9</v>
      </c>
      <c r="F535" s="39">
        <f>'[1]Приложение 6 (5)'!H565</f>
        <v>123.9</v>
      </c>
      <c r="G535" s="67">
        <f t="shared" si="30"/>
        <v>100</v>
      </c>
    </row>
    <row r="536" spans="1:7" ht="25.5" x14ac:dyDescent="0.2">
      <c r="A536" s="19" t="s">
        <v>541</v>
      </c>
      <c r="B536" s="19" t="s">
        <v>573</v>
      </c>
      <c r="C536" s="19"/>
      <c r="D536" s="41" t="s">
        <v>574</v>
      </c>
      <c r="E536" s="39">
        <f>E537</f>
        <v>460</v>
      </c>
      <c r="F536" s="39">
        <f>F537</f>
        <v>8.2799999999999994</v>
      </c>
      <c r="G536" s="67">
        <f t="shared" si="30"/>
        <v>1.7999999999999998</v>
      </c>
    </row>
    <row r="537" spans="1:7" x14ac:dyDescent="0.2">
      <c r="A537" s="19" t="s">
        <v>541</v>
      </c>
      <c r="B537" s="19" t="s">
        <v>573</v>
      </c>
      <c r="C537" s="19" t="s">
        <v>222</v>
      </c>
      <c r="D537" s="22" t="s">
        <v>223</v>
      </c>
      <c r="E537" s="39">
        <f>'[1]Приложение 6 (5)'!G558</f>
        <v>460</v>
      </c>
      <c r="F537" s="39">
        <f>'[1]Приложение 6 (5)'!H558</f>
        <v>8.2799999999999994</v>
      </c>
      <c r="G537" s="67">
        <f t="shared" si="30"/>
        <v>1.7999999999999998</v>
      </c>
    </row>
    <row r="538" spans="1:7" x14ac:dyDescent="0.2">
      <c r="A538" s="19" t="s">
        <v>541</v>
      </c>
      <c r="B538" s="19" t="s">
        <v>575</v>
      </c>
      <c r="C538" s="19"/>
      <c r="D538" s="24" t="s">
        <v>576</v>
      </c>
      <c r="E538" s="25">
        <f>E539</f>
        <v>1705.2</v>
      </c>
      <c r="F538" s="25">
        <f>F539</f>
        <v>0</v>
      </c>
      <c r="G538" s="67">
        <f t="shared" si="30"/>
        <v>0</v>
      </c>
    </row>
    <row r="539" spans="1:7" x14ac:dyDescent="0.2">
      <c r="A539" s="19" t="s">
        <v>541</v>
      </c>
      <c r="B539" s="19" t="s">
        <v>575</v>
      </c>
      <c r="C539" s="19" t="s">
        <v>222</v>
      </c>
      <c r="D539" s="22" t="s">
        <v>223</v>
      </c>
      <c r="E539" s="25">
        <f>'[1]Приложение 6 (5)'!G560</f>
        <v>1705.2</v>
      </c>
      <c r="F539" s="25">
        <f>'[1]Приложение 6 (5)'!H560</f>
        <v>0</v>
      </c>
      <c r="G539" s="67">
        <f t="shared" si="30"/>
        <v>0</v>
      </c>
    </row>
    <row r="540" spans="1:7" ht="38.25" x14ac:dyDescent="0.2">
      <c r="A540" s="19" t="s">
        <v>541</v>
      </c>
      <c r="B540" s="19" t="s">
        <v>577</v>
      </c>
      <c r="C540" s="19"/>
      <c r="D540" s="24" t="s">
        <v>578</v>
      </c>
      <c r="E540" s="25">
        <f>E541</f>
        <v>100</v>
      </c>
      <c r="F540" s="25">
        <f>F541</f>
        <v>31.45</v>
      </c>
      <c r="G540" s="67">
        <f t="shared" si="30"/>
        <v>31.45</v>
      </c>
    </row>
    <row r="541" spans="1:7" x14ac:dyDescent="0.2">
      <c r="A541" s="19" t="s">
        <v>541</v>
      </c>
      <c r="B541" s="19" t="s">
        <v>579</v>
      </c>
      <c r="C541" s="19"/>
      <c r="D541" s="22" t="s">
        <v>580</v>
      </c>
      <c r="E541" s="25">
        <f>E542</f>
        <v>100</v>
      </c>
      <c r="F541" s="25">
        <f>F542</f>
        <v>31.45</v>
      </c>
      <c r="G541" s="67">
        <f t="shared" si="30"/>
        <v>31.45</v>
      </c>
    </row>
    <row r="542" spans="1:7" ht="25.5" x14ac:dyDescent="0.2">
      <c r="A542" s="19" t="s">
        <v>541</v>
      </c>
      <c r="B542" s="19" t="s">
        <v>579</v>
      </c>
      <c r="C542" s="19" t="s">
        <v>29</v>
      </c>
      <c r="D542" s="58" t="s">
        <v>30</v>
      </c>
      <c r="E542" s="25">
        <f>'[1]Приложение 6 (5)'!G568</f>
        <v>100</v>
      </c>
      <c r="F542" s="25">
        <f>'[1]Приложение 6 (5)'!H568</f>
        <v>31.45</v>
      </c>
      <c r="G542" s="67">
        <f t="shared" si="30"/>
        <v>31.45</v>
      </c>
    </row>
    <row r="543" spans="1:7" x14ac:dyDescent="0.2">
      <c r="A543" s="14" t="s">
        <v>581</v>
      </c>
      <c r="B543" s="19"/>
      <c r="C543" s="19"/>
      <c r="D543" s="23" t="s">
        <v>582</v>
      </c>
      <c r="E543" s="66">
        <f t="shared" ref="E543:F547" si="31">E544</f>
        <v>153</v>
      </c>
      <c r="F543" s="66">
        <f t="shared" si="31"/>
        <v>153</v>
      </c>
      <c r="G543" s="68">
        <f t="shared" si="30"/>
        <v>100</v>
      </c>
    </row>
    <row r="544" spans="1:7" ht="25.5" x14ac:dyDescent="0.2">
      <c r="A544" s="19" t="s">
        <v>581</v>
      </c>
      <c r="B544" s="19" t="s">
        <v>543</v>
      </c>
      <c r="C544" s="19"/>
      <c r="D544" s="22" t="s">
        <v>544</v>
      </c>
      <c r="E544" s="39">
        <f t="shared" si="31"/>
        <v>153</v>
      </c>
      <c r="F544" s="39">
        <f t="shared" si="31"/>
        <v>153</v>
      </c>
      <c r="G544" s="67">
        <f t="shared" si="30"/>
        <v>100</v>
      </c>
    </row>
    <row r="545" spans="1:7" ht="25.5" x14ac:dyDescent="0.2">
      <c r="A545" s="19" t="s">
        <v>581</v>
      </c>
      <c r="B545" s="19" t="s">
        <v>545</v>
      </c>
      <c r="C545" s="19"/>
      <c r="D545" s="27" t="s">
        <v>546</v>
      </c>
      <c r="E545" s="39">
        <f t="shared" si="31"/>
        <v>153</v>
      </c>
      <c r="F545" s="39">
        <f t="shared" si="31"/>
        <v>153</v>
      </c>
      <c r="G545" s="67">
        <f t="shared" si="30"/>
        <v>100</v>
      </c>
    </row>
    <row r="546" spans="1:7" ht="51" x14ac:dyDescent="0.2">
      <c r="A546" s="19" t="s">
        <v>581</v>
      </c>
      <c r="B546" s="19" t="s">
        <v>583</v>
      </c>
      <c r="C546" s="19"/>
      <c r="D546" s="22" t="s">
        <v>584</v>
      </c>
      <c r="E546" s="39">
        <f t="shared" si="31"/>
        <v>153</v>
      </c>
      <c r="F546" s="39">
        <f t="shared" si="31"/>
        <v>153</v>
      </c>
      <c r="G546" s="67">
        <f t="shared" si="30"/>
        <v>100</v>
      </c>
    </row>
    <row r="547" spans="1:7" ht="25.5" x14ac:dyDescent="0.2">
      <c r="A547" s="19" t="s">
        <v>581</v>
      </c>
      <c r="B547" s="19" t="s">
        <v>585</v>
      </c>
      <c r="C547" s="19"/>
      <c r="D547" s="22" t="s">
        <v>586</v>
      </c>
      <c r="E547" s="39">
        <f t="shared" si="31"/>
        <v>153</v>
      </c>
      <c r="F547" s="39">
        <f t="shared" si="31"/>
        <v>153</v>
      </c>
      <c r="G547" s="67">
        <f t="shared" si="30"/>
        <v>100</v>
      </c>
    </row>
    <row r="548" spans="1:7" x14ac:dyDescent="0.2">
      <c r="A548" s="19" t="s">
        <v>581</v>
      </c>
      <c r="B548" s="19" t="s">
        <v>585</v>
      </c>
      <c r="C548" s="19" t="s">
        <v>222</v>
      </c>
      <c r="D548" s="22" t="s">
        <v>223</v>
      </c>
      <c r="E548" s="39">
        <f>'[1]Приложение 6 (5)'!G574</f>
        <v>153</v>
      </c>
      <c r="F548" s="39">
        <f>'[1]Приложение 6 (5)'!H574</f>
        <v>153</v>
      </c>
      <c r="G548" s="67">
        <f t="shared" si="30"/>
        <v>100</v>
      </c>
    </row>
    <row r="549" spans="1:7" x14ac:dyDescent="0.2">
      <c r="A549" s="14" t="s">
        <v>587</v>
      </c>
      <c r="B549" s="19"/>
      <c r="C549" s="14"/>
      <c r="D549" s="15" t="s">
        <v>588</v>
      </c>
      <c r="E549" s="16">
        <f t="shared" ref="E549:F552" si="32">E550</f>
        <v>3008.7000000000003</v>
      </c>
      <c r="F549" s="16">
        <f t="shared" si="32"/>
        <v>1262.4399999999998</v>
      </c>
      <c r="G549" s="68">
        <f t="shared" si="30"/>
        <v>41.959650347326075</v>
      </c>
    </row>
    <row r="550" spans="1:7" ht="25.5" x14ac:dyDescent="0.2">
      <c r="A550" s="19" t="s">
        <v>587</v>
      </c>
      <c r="B550" s="19" t="s">
        <v>543</v>
      </c>
      <c r="C550" s="19"/>
      <c r="D550" s="22" t="s">
        <v>544</v>
      </c>
      <c r="E550" s="21">
        <f t="shared" si="32"/>
        <v>3008.7000000000003</v>
      </c>
      <c r="F550" s="21">
        <f t="shared" si="32"/>
        <v>1262.4399999999998</v>
      </c>
      <c r="G550" s="67">
        <f t="shared" si="30"/>
        <v>41.959650347326075</v>
      </c>
    </row>
    <row r="551" spans="1:7" ht="38.25" x14ac:dyDescent="0.2">
      <c r="A551" s="19" t="s">
        <v>587</v>
      </c>
      <c r="B551" s="19" t="s">
        <v>577</v>
      </c>
      <c r="C551" s="19"/>
      <c r="D551" s="20" t="s">
        <v>578</v>
      </c>
      <c r="E551" s="21">
        <f t="shared" si="32"/>
        <v>3008.7000000000003</v>
      </c>
      <c r="F551" s="21">
        <f t="shared" si="32"/>
        <v>1262.4399999999998</v>
      </c>
      <c r="G551" s="67">
        <f t="shared" si="30"/>
        <v>41.959650347326075</v>
      </c>
    </row>
    <row r="552" spans="1:7" ht="25.5" x14ac:dyDescent="0.2">
      <c r="A552" s="19" t="s">
        <v>587</v>
      </c>
      <c r="B552" s="19" t="s">
        <v>589</v>
      </c>
      <c r="C552" s="19"/>
      <c r="D552" s="59" t="s">
        <v>18</v>
      </c>
      <c r="E552" s="26">
        <f t="shared" si="32"/>
        <v>3008.7000000000003</v>
      </c>
      <c r="F552" s="26">
        <f t="shared" si="32"/>
        <v>1262.4399999999998</v>
      </c>
      <c r="G552" s="67">
        <f t="shared" si="30"/>
        <v>41.959650347326075</v>
      </c>
    </row>
    <row r="553" spans="1:7" ht="25.5" x14ac:dyDescent="0.2">
      <c r="A553" s="19" t="s">
        <v>587</v>
      </c>
      <c r="B553" s="19" t="s">
        <v>590</v>
      </c>
      <c r="C553" s="19"/>
      <c r="D553" s="20" t="s">
        <v>591</v>
      </c>
      <c r="E553" s="21">
        <f>E554+E555</f>
        <v>3008.7000000000003</v>
      </c>
      <c r="F553" s="21">
        <f>F554+F555</f>
        <v>1262.4399999999998</v>
      </c>
      <c r="G553" s="67">
        <f t="shared" si="30"/>
        <v>41.959650347326075</v>
      </c>
    </row>
    <row r="554" spans="1:7" x14ac:dyDescent="0.2">
      <c r="A554" s="19" t="s">
        <v>587</v>
      </c>
      <c r="B554" s="19" t="s">
        <v>590</v>
      </c>
      <c r="C554" s="19" t="s">
        <v>21</v>
      </c>
      <c r="D554" s="22" t="s">
        <v>22</v>
      </c>
      <c r="E554" s="21">
        <f>'[1]Приложение 6 (5)'!G580</f>
        <v>2839.2000000000003</v>
      </c>
      <c r="F554" s="21">
        <f>'[1]Приложение 6 (5)'!H580</f>
        <v>1167.58</v>
      </c>
      <c r="G554" s="67">
        <f t="shared" si="30"/>
        <v>41.123555931248234</v>
      </c>
    </row>
    <row r="555" spans="1:7" ht="25.5" x14ac:dyDescent="0.2">
      <c r="A555" s="19" t="s">
        <v>587</v>
      </c>
      <c r="B555" s="19" t="s">
        <v>590</v>
      </c>
      <c r="C555" s="19" t="s">
        <v>29</v>
      </c>
      <c r="D555" s="20" t="s">
        <v>30</v>
      </c>
      <c r="E555" s="21">
        <f>'[1]Приложение 6 (5)'!G581</f>
        <v>169.5</v>
      </c>
      <c r="F555" s="21">
        <f>'[1]Приложение 6 (5)'!H581</f>
        <v>94.86</v>
      </c>
      <c r="G555" s="67">
        <f t="shared" si="30"/>
        <v>55.964601769911503</v>
      </c>
    </row>
    <row r="556" spans="1:7" x14ac:dyDescent="0.2">
      <c r="A556" s="14" t="s">
        <v>592</v>
      </c>
      <c r="B556" s="14"/>
      <c r="C556" s="14"/>
      <c r="D556" s="15" t="s">
        <v>593</v>
      </c>
      <c r="E556" s="16">
        <f t="shared" ref="E556:F560" si="33">E557</f>
        <v>1000</v>
      </c>
      <c r="F556" s="16">
        <f t="shared" si="33"/>
        <v>343.47</v>
      </c>
      <c r="G556" s="68">
        <f t="shared" si="30"/>
        <v>34.347000000000008</v>
      </c>
    </row>
    <row r="557" spans="1:7" x14ac:dyDescent="0.2">
      <c r="A557" s="17" t="s">
        <v>594</v>
      </c>
      <c r="B557" s="37"/>
      <c r="C557" s="14"/>
      <c r="D557" s="23" t="s">
        <v>595</v>
      </c>
      <c r="E557" s="16">
        <f t="shared" si="33"/>
        <v>1000</v>
      </c>
      <c r="F557" s="16">
        <f t="shared" si="33"/>
        <v>343.47</v>
      </c>
      <c r="G557" s="68">
        <f t="shared" si="30"/>
        <v>34.347000000000008</v>
      </c>
    </row>
    <row r="558" spans="1:7" x14ac:dyDescent="0.2">
      <c r="A558" s="18" t="s">
        <v>594</v>
      </c>
      <c r="B558" s="19" t="s">
        <v>15</v>
      </c>
      <c r="C558" s="19"/>
      <c r="D558" s="20" t="s">
        <v>16</v>
      </c>
      <c r="E558" s="21">
        <f t="shared" si="33"/>
        <v>1000</v>
      </c>
      <c r="F558" s="21">
        <f t="shared" si="33"/>
        <v>343.47</v>
      </c>
      <c r="G558" s="67">
        <f t="shared" si="30"/>
        <v>34.347000000000008</v>
      </c>
    </row>
    <row r="559" spans="1:7" x14ac:dyDescent="0.2">
      <c r="A559" s="18" t="s">
        <v>594</v>
      </c>
      <c r="B559" s="19" t="s">
        <v>596</v>
      </c>
      <c r="C559" s="19"/>
      <c r="D559" s="27" t="s">
        <v>597</v>
      </c>
      <c r="E559" s="26">
        <f t="shared" si="33"/>
        <v>1000</v>
      </c>
      <c r="F559" s="26">
        <f t="shared" si="33"/>
        <v>343.47</v>
      </c>
      <c r="G559" s="67">
        <f t="shared" si="30"/>
        <v>34.347000000000008</v>
      </c>
    </row>
    <row r="560" spans="1:7" ht="25.5" x14ac:dyDescent="0.2">
      <c r="A560" s="19" t="s">
        <v>594</v>
      </c>
      <c r="B560" s="19" t="s">
        <v>598</v>
      </c>
      <c r="C560" s="19"/>
      <c r="D560" s="20" t="s">
        <v>599</v>
      </c>
      <c r="E560" s="21">
        <f t="shared" si="33"/>
        <v>1000</v>
      </c>
      <c r="F560" s="21">
        <f t="shared" si="33"/>
        <v>343.47</v>
      </c>
      <c r="G560" s="67">
        <f t="shared" si="30"/>
        <v>34.347000000000008</v>
      </c>
    </row>
    <row r="561" spans="1:7" x14ac:dyDescent="0.2">
      <c r="A561" s="19" t="s">
        <v>594</v>
      </c>
      <c r="B561" s="19" t="s">
        <v>598</v>
      </c>
      <c r="C561" s="19" t="s">
        <v>336</v>
      </c>
      <c r="D561" s="20" t="s">
        <v>337</v>
      </c>
      <c r="E561" s="21">
        <f>'[1]Приложение 6 (5)'!G284</f>
        <v>1000</v>
      </c>
      <c r="F561" s="21">
        <f>'[1]Приложение 6 (5)'!H284</f>
        <v>343.47</v>
      </c>
      <c r="G561" s="67">
        <f t="shared" si="30"/>
        <v>34.347000000000008</v>
      </c>
    </row>
    <row r="562" spans="1:7" x14ac:dyDescent="0.2">
      <c r="A562" s="14" t="s">
        <v>600</v>
      </c>
      <c r="B562" s="14"/>
      <c r="C562" s="14"/>
      <c r="D562" s="15" t="s">
        <v>601</v>
      </c>
      <c r="E562" s="16">
        <f t="shared" ref="E562:F566" si="34">E563</f>
        <v>6.4</v>
      </c>
      <c r="F562" s="16">
        <f t="shared" si="34"/>
        <v>2.21</v>
      </c>
      <c r="G562" s="68">
        <f t="shared" si="30"/>
        <v>34.53125</v>
      </c>
    </row>
    <row r="563" spans="1:7" x14ac:dyDescent="0.2">
      <c r="A563" s="14" t="s">
        <v>602</v>
      </c>
      <c r="B563" s="19"/>
      <c r="C563" s="14"/>
      <c r="D563" s="15" t="s">
        <v>603</v>
      </c>
      <c r="E563" s="16">
        <f t="shared" si="34"/>
        <v>6.4</v>
      </c>
      <c r="F563" s="16">
        <f t="shared" si="34"/>
        <v>2.21</v>
      </c>
      <c r="G563" s="68">
        <f t="shared" si="30"/>
        <v>34.53125</v>
      </c>
    </row>
    <row r="564" spans="1:7" x14ac:dyDescent="0.2">
      <c r="A564" s="19" t="s">
        <v>602</v>
      </c>
      <c r="B564" s="19" t="s">
        <v>15</v>
      </c>
      <c r="C564" s="19"/>
      <c r="D564" s="20" t="s">
        <v>16</v>
      </c>
      <c r="E564" s="21">
        <f t="shared" si="34"/>
        <v>6.4</v>
      </c>
      <c r="F564" s="21">
        <f t="shared" si="34"/>
        <v>2.21</v>
      </c>
      <c r="G564" s="67">
        <f t="shared" si="30"/>
        <v>34.53125</v>
      </c>
    </row>
    <row r="565" spans="1:7" ht="25.5" x14ac:dyDescent="0.2">
      <c r="A565" s="19" t="s">
        <v>602</v>
      </c>
      <c r="B565" s="19" t="s">
        <v>604</v>
      </c>
      <c r="C565" s="19"/>
      <c r="D565" s="27" t="s">
        <v>605</v>
      </c>
      <c r="E565" s="26">
        <f t="shared" si="34"/>
        <v>6.4</v>
      </c>
      <c r="F565" s="26">
        <f t="shared" si="34"/>
        <v>2.21</v>
      </c>
      <c r="G565" s="67">
        <f t="shared" si="30"/>
        <v>34.53125</v>
      </c>
    </row>
    <row r="566" spans="1:7" ht="51" x14ac:dyDescent="0.2">
      <c r="A566" s="19" t="s">
        <v>602</v>
      </c>
      <c r="B566" s="19" t="s">
        <v>606</v>
      </c>
      <c r="C566" s="19"/>
      <c r="D566" s="20" t="s">
        <v>607</v>
      </c>
      <c r="E566" s="21">
        <f t="shared" si="34"/>
        <v>6.4</v>
      </c>
      <c r="F566" s="21">
        <f t="shared" si="34"/>
        <v>2.21</v>
      </c>
      <c r="G566" s="67">
        <f t="shared" si="30"/>
        <v>34.53125</v>
      </c>
    </row>
    <row r="567" spans="1:7" x14ac:dyDescent="0.2">
      <c r="A567" s="19" t="s">
        <v>602</v>
      </c>
      <c r="B567" s="19" t="s">
        <v>606</v>
      </c>
      <c r="C567" s="19" t="s">
        <v>608</v>
      </c>
      <c r="D567" s="22" t="s">
        <v>609</v>
      </c>
      <c r="E567" s="21">
        <f>'[1]Приложение 6 (5)'!G290</f>
        <v>6.4</v>
      </c>
      <c r="F567" s="21">
        <f>'[1]Приложение 6 (5)'!H290</f>
        <v>2.21</v>
      </c>
      <c r="G567" s="67">
        <f t="shared" si="30"/>
        <v>34.53125</v>
      </c>
    </row>
    <row r="568" spans="1:7" x14ac:dyDescent="0.2">
      <c r="A568" s="57"/>
      <c r="B568" s="37"/>
      <c r="C568" s="19"/>
      <c r="D568" s="60" t="s">
        <v>610</v>
      </c>
      <c r="E568" s="61">
        <f>E13+E114+E120+E166+E217+E287+E429+E458+E507+E556+E562+E282</f>
        <v>1166623.8899999999</v>
      </c>
      <c r="F568" s="61">
        <f>F13+F114+F120+F166+F217+F287+F429+F458+F507+F556+F562+F282</f>
        <v>525949.77</v>
      </c>
      <c r="G568" s="68">
        <f t="shared" si="30"/>
        <v>45.08306185980814</v>
      </c>
    </row>
  </sheetData>
  <mergeCells count="1">
    <mergeCell ref="A6:G9"/>
  </mergeCells>
  <phoneticPr fontId="2" type="noConversion"/>
  <printOptions horizontalCentered="1"/>
  <pageMargins left="0.98425196850393704" right="0.39370078740157483" top="0.78740157480314965" bottom="0.78740157480314965" header="0.51181102362204722" footer="0.31496062992125984"/>
  <pageSetup paperSize="9" scale="65" firstPageNumber="6" fitToHeight="20" orientation="portrait" useFirstPageNumber="1" horizontalDpi="1200" verticalDpi="1200" r:id="rId1"/>
  <headerFooter>
    <oddHeader>&amp;C&amp;14&amp;P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2022-07-12T09:19:44Z</cp:lastPrinted>
  <dcterms:created xsi:type="dcterms:W3CDTF">2015-11-11T04:30:34Z</dcterms:created>
  <dcterms:modified xsi:type="dcterms:W3CDTF">2022-07-13T11:53:51Z</dcterms:modified>
</cp:coreProperties>
</file>